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i.a.safonova\Desktop\ПРОГНОЗ 2024\ПС-Проект бюджета 2024-2026\ПРОЕКТ БЮДЖЕТА_2024-2026\"/>
    </mc:Choice>
  </mc:AlternateContent>
  <bookViews>
    <workbookView xWindow="930" yWindow="255" windowWidth="15450" windowHeight="10320"/>
  </bookViews>
  <sheets>
    <sheet name="2024" sheetId="5" r:id="rId1"/>
  </sheets>
  <definedNames>
    <definedName name="_xlnm.Print_Titles" localSheetId="0">'2024'!$8:$8</definedName>
    <definedName name="_xlnm.Print_Area" localSheetId="0">'2024'!$A$1:$E$456</definedName>
  </definedNames>
  <calcPr calcId="152511"/>
</workbook>
</file>

<file path=xl/calcChain.xml><?xml version="1.0" encoding="utf-8"?>
<calcChain xmlns="http://schemas.openxmlformats.org/spreadsheetml/2006/main">
  <c r="E10" i="5" l="1"/>
  <c r="E364" i="5"/>
  <c r="E360" i="5"/>
  <c r="E301" i="5"/>
  <c r="E270" i="5"/>
  <c r="E249" i="5"/>
  <c r="E195" i="5"/>
  <c r="E41" i="5"/>
</calcChain>
</file>

<file path=xl/sharedStrings.xml><?xml version="1.0" encoding="utf-8"?>
<sst xmlns="http://schemas.openxmlformats.org/spreadsheetml/2006/main" count="1774" uniqueCount="492">
  <si>
    <t/>
  </si>
  <si>
    <t>0200000000</t>
  </si>
  <si>
    <t>Муниципальная программа городского округа город Воронеж "Развитие образования"</t>
  </si>
  <si>
    <t>0200100000</t>
  </si>
  <si>
    <t>Основное мероприятие «Создание условий для отдыха детей городского округа город Воронеж» муниципальной программы городского округа город Воронеж «Развитие образования»</t>
  </si>
  <si>
    <t>0200100590</t>
  </si>
  <si>
    <t>Расходы на обеспечение деятельности (оказание услуг) муниципальных учреждений</t>
  </si>
  <si>
    <t>0709</t>
  </si>
  <si>
    <t>600</t>
  </si>
  <si>
    <t>Предоставление субсидий бюджетным, автономным учреждениям и иным некоммерческим организациям</t>
  </si>
  <si>
    <t>02001S8110</t>
  </si>
  <si>
    <t>Субсидии на создание некапитальных объектов (быстровозводимых конструкций) отдыха детей и их оздоровления</t>
  </si>
  <si>
    <t>02001S8410</t>
  </si>
  <si>
    <t>Софинансирование оздоровления детей</t>
  </si>
  <si>
    <t>300</t>
  </si>
  <si>
    <t>Социальное обеспечение и иные выплаты населению</t>
  </si>
  <si>
    <t>800</t>
  </si>
  <si>
    <t>Иные бюджетные ассигнования</t>
  </si>
  <si>
    <t>02001S9620</t>
  </si>
  <si>
    <t>Субсидии муниципальным образованиям на реализацию мероприятий областной адресной программы капитального ремонта по объектам образования</t>
  </si>
  <si>
    <t>0200200000</t>
  </si>
  <si>
    <t>Основное мероприятие «Социализация детей-сирот и детей, нуждающихся в особой защите государства» муниципальной программы городского округа город Воронеж «Развитие образования»</t>
  </si>
  <si>
    <t>0200278541</t>
  </si>
  <si>
    <t>Осуществление отдельных государственных полномочий Воронежской области по обеспечению выплат приемной семье на содержание подопечных детей</t>
  </si>
  <si>
    <t>1004</t>
  </si>
  <si>
    <t>0200278542</t>
  </si>
  <si>
    <t>Осуществление отдельных государственных полномочий Воронежской области по обеспечению выплаты вознаграждения, причитающегося приемному родителю</t>
  </si>
  <si>
    <t>0200278543</t>
  </si>
  <si>
    <t>Осуществление отдельных государственных полномочий Воронежской области по обеспечению выплат семьям опекунов на содержание подопечных детей</t>
  </si>
  <si>
    <t>0210000000</t>
  </si>
  <si>
    <t>Подпрограмма «Развитие дошкольного образования» муниципальной программы городского округа город Воронеж «Развитие образования»</t>
  </si>
  <si>
    <t>0210000590</t>
  </si>
  <si>
    <t>0701</t>
  </si>
  <si>
    <t>0210078150</t>
  </si>
  <si>
    <t>Субвенции на компенсацию, выплачиваемую родителям (законным представителям) в целях материальной поддержки воспитания и обучения детей, посещающих образовательные организации, реализующие образовательную программу дошкольного образования</t>
  </si>
  <si>
    <t>0210078290</t>
  </si>
  <si>
    <t>Субвенции на обеспечение государственных гарантий реализации прав на получение общедоступного и бесплатного дошкольного образования</t>
  </si>
  <si>
    <t>0210078400</t>
  </si>
  <si>
    <t>Иные межбюджетные трансферты на формирование организационно-методического обеспечения и создание архитектурно-доступной пространстввенно-развивающей образовательной среды для организации специальных условий обучения детей с ОВЗ</t>
  </si>
  <si>
    <t>0210080260</t>
  </si>
  <si>
    <t>Мероприятия в области дошкольного образования</t>
  </si>
  <si>
    <t>Субсидии муниципальным образованиям на капитальные вложения в объекты образования</t>
  </si>
  <si>
    <t>400</t>
  </si>
  <si>
    <t>Капитальные вложения в объекты недвижимого имущества государственной (муниципальной) собственности</t>
  </si>
  <si>
    <t>0220000000</t>
  </si>
  <si>
    <t>Подпрограмма «Развитие общего и дополнительного образования» муниципальной программы городского округа город Воронеж «Развитие образования»</t>
  </si>
  <si>
    <t>0220000110</t>
  </si>
  <si>
    <t>Ежемесячная денежная выплата неработающим пенсионерам городского округа город Воронеж, имеющим почетные звания Российской Федерации</t>
  </si>
  <si>
    <t>1003</t>
  </si>
  <si>
    <t>0220000120</t>
  </si>
  <si>
    <t>Дотация на питание родителям обучающихся</t>
  </si>
  <si>
    <t>1006</t>
  </si>
  <si>
    <t>0220000590</t>
  </si>
  <si>
    <t>0702</t>
  </si>
  <si>
    <t>0703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</si>
  <si>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</si>
  <si>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</si>
  <si>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</si>
  <si>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государственных (муниципальных) нужд</t>
  </si>
  <si>
    <t>0220053030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</si>
  <si>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</si>
  <si>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0220078120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</si>
  <si>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</si>
  <si>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0220078400</t>
  </si>
  <si>
    <t>0220080270</t>
  </si>
  <si>
    <t>Мероприятия в области общего и дополнительного образования</t>
  </si>
  <si>
    <t>0220080820</t>
  </si>
  <si>
    <t>Организация бесплатной перевозки обучающихся в муниципальных образовательных организациях</t>
  </si>
  <si>
    <t>0220084000</t>
  </si>
  <si>
    <t>Строительство (реконструкция, техническое перевооружение) объектов капитального строительства городского округа город Воронеж</t>
  </si>
  <si>
    <t>02200L3040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</si>
  <si>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</si>
  <si>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02200S8130</t>
  </si>
  <si>
    <t>Софинансирование обеспечения учащихся общеобразовательных учреждений молочной продукцией</t>
  </si>
  <si>
    <t>02200S8320</t>
  </si>
  <si>
    <t>Софинансирование организации отдыха и оздоровления детей и молодежи</t>
  </si>
  <si>
    <t>02200S8940</t>
  </si>
  <si>
    <t>Субсидии бюджетам муниципальных образований на материально-техничексое оснащение муниципальных общеобразовательных организаций</t>
  </si>
  <si>
    <t>02200S8951</t>
  </si>
  <si>
    <t>Субсидии бюджетам муниципальных образований на реализацию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</si>
  <si>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02200S9620</t>
  </si>
  <si>
    <t>02200S9720</t>
  </si>
  <si>
    <t>022E100000</t>
  </si>
  <si>
    <t>Региональный проект «Современная школа»</t>
  </si>
  <si>
    <t>022E153050</t>
  </si>
  <si>
    <t>Создание дополнительных мест в общеобразовательных организациях в связи с ростом числа обучающихся, вызванным демографическим фактором</t>
  </si>
  <si>
    <t>022E1А3050</t>
  </si>
  <si>
    <t>Создание новых мест в общеобразовательных организациях в связи с ростом числа обучающихся, вызванным демографическим фактором (дополнительные расходы)</t>
  </si>
  <si>
    <t>022EB00000</t>
  </si>
  <si>
    <t>Региональный проект "Патриотическое воспитание граждан Российской Федерации"</t>
  </si>
  <si>
    <t>022EB51790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</si>
  <si>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</si>
  <si>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022EГ00000</t>
  </si>
  <si>
    <t>Региональный проект «Развитие системы поддержки молодежи («Молодежь России»)»</t>
  </si>
  <si>
    <t>022EГ51160</t>
  </si>
  <si>
    <t>Реализация программы комплексного развития молодежной политики в регионах Российской Федерации «Регион для молодых»</t>
  </si>
  <si>
    <t>0707</t>
  </si>
  <si>
    <t>0230000000</t>
  </si>
  <si>
    <t>Подпрограмма «Вовлечение молодежи в социальную практику» муниципальной программы городского округа город Воронеж «Развитие образования»</t>
  </si>
  <si>
    <t>0230080290</t>
  </si>
  <si>
    <t>Мероприятия в области молодежной политики</t>
  </si>
  <si>
    <t>0500000000</t>
  </si>
  <si>
    <t>Муниципальная программа городского округа город Воронеж "Обеспечение доступным и комфортным жильем населения городского округа город Воронеж"</t>
  </si>
  <si>
    <t>0500200000</t>
  </si>
  <si>
    <t>Основное мероприятие «Содержание муниципального жилищного фонда» муниципальной программы городского округа город Воронеж «Обеспечение доступным и комфортным жильём населения городского округа город Воронеж»</t>
  </si>
  <si>
    <t>0500281560</t>
  </si>
  <si>
    <t>Содержание муниципального жилищного фонда и оплата коммунальных услуг</t>
  </si>
  <si>
    <t>0505</t>
  </si>
  <si>
    <t>0500300000</t>
  </si>
  <si>
    <t>Основное мероприятие "Капитальный ремонт жилых помещений муниципального жилищного фонда" муниципальной программы городского округа город Воронеж "Обеспечение доступным и комфортным жильем населения городского округа город Воронеж"</t>
  </si>
  <si>
    <t>0500381230</t>
  </si>
  <si>
    <t>Капитальный ремонт свободных жилых помещений</t>
  </si>
  <si>
    <t>0501</t>
  </si>
  <si>
    <t>0500500000</t>
  </si>
  <si>
    <t>Основное мероприятие "Обеспечение жильем молодых семей" муниципальной программы городского окрга город Воронеж "Обеспечение доступным и комфортным жильем населения городского округа город Воронеж</t>
  </si>
  <si>
    <t>0500584970</t>
  </si>
  <si>
    <t>Реализация мероприятий по обеспечению жильем молодых семей</t>
  </si>
  <si>
    <t>05005L4970</t>
  </si>
  <si>
    <t>0500700000</t>
  </si>
  <si>
    <t>Основное мероприятие "Приспособление жилых помещений и общего имущества в многоквартирных домах с учетом потребностей инвалидов" муниицпальной программы городского округа город Воронеж "Обеспечение доступным и комфортным жильем насееления городского округа город Воронеж"</t>
  </si>
  <si>
    <t>05007S8952</t>
  </si>
  <si>
    <t>Субсидии бюджетам муниципальных образований на приспособление жилых помещений и общего имущества в многоквартирных домах с учетом потребностей инвалидов</t>
  </si>
  <si>
    <t>0510000000</t>
  </si>
  <si>
    <t>Подпрограмма «Переселение граждан из аварийного жилищного фонда»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</si>
  <si>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05100S9330</t>
  </si>
  <si>
    <t>Субсидии бюджетам муниципальных образований на обеспечение мероприятий по переселению граждан из непригодного для проживания жилищного фонда</t>
  </si>
  <si>
    <t>0520000000</t>
  </si>
  <si>
    <t>Подпрограмма «Снос расселенных аварийных многоквартирных домов»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</si>
  <si>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0520080210</t>
  </si>
  <si>
    <t>Снос расселённых аварийных многоквартирных домов</t>
  </si>
  <si>
    <t>0540000000</t>
  </si>
  <si>
    <t>Подпрограмма «Обеспечение градостроительной деятельности»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</si>
  <si>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0540000590</t>
  </si>
  <si>
    <t>0412</t>
  </si>
  <si>
    <t>0540080200</t>
  </si>
  <si>
    <t>Выполнение других расходных обязательств</t>
  </si>
  <si>
    <t>0540080850</t>
  </si>
  <si>
    <t>Мероприятия по развитию градостроительной деятельности</t>
  </si>
  <si>
    <t>0503</t>
  </si>
  <si>
    <t>05400S8460</t>
  </si>
  <si>
    <t>Софинансирование мероприятий по развитию градостроительной деятельности</t>
  </si>
  <si>
    <t>0560000000</t>
  </si>
  <si>
    <t>Подпрограмма "Комплексное развитие территорий"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</si>
  <si>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0560080870</t>
  </si>
  <si>
    <t>Мероприятия по развитию застроенных территорий</t>
  </si>
  <si>
    <t>0600000000</t>
  </si>
  <si>
    <t>Муниципальная программа городского округа город Воронеж "Обеспечение коммунальными услугами населения городского округа город Воронеж"</t>
  </si>
  <si>
    <t>0600100000</t>
  </si>
  <si>
    <t>Основное мероприятие «Строительство, реконструкция и капитальный ремонт объектов коммунальной инфраструктуры»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</si>
  <si>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0600100590</t>
  </si>
  <si>
    <t>0600180200</t>
  </si>
  <si>
    <t>0504</t>
  </si>
  <si>
    <t>0600181480</t>
  </si>
  <si>
    <t>Капитальный ремонт объектов коммунальной инфраструктуры</t>
  </si>
  <si>
    <t>0600184000</t>
  </si>
  <si>
    <t>06001S9760</t>
  </si>
  <si>
    <t>Субсидии муниципальным образованиям на капитальные вложения в объекты теплоснабжения</t>
  </si>
  <si>
    <t>0600200000</t>
  </si>
  <si>
    <t>Основное мероприятие «Проведение капитального ремонта многоквартирных домов в рамках исполнения судебных решений»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</si>
  <si>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0600281490</t>
  </si>
  <si>
    <t>Капитальный ремонт многоквартирных домов</t>
  </si>
  <si>
    <t>0600400000</t>
  </si>
  <si>
    <t>Основное мероприятие "Текущее содержание общественных туалетов"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</si>
  <si>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0600400590</t>
  </si>
  <si>
    <t>0600500000</t>
  </si>
  <si>
    <t>Основное мероприятие "Текущее содержание кладбищ"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</si>
  <si>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0600500590</t>
  </si>
  <si>
    <t>0600900000</t>
  </si>
  <si>
    <t>Основное мероприятие "Обеспечение мероприятий по организации системы раздельного накопления твердых коммунальных отходов"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</si>
  <si>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0502</t>
  </si>
  <si>
    <t>06009S9340</t>
  </si>
  <si>
    <t>Субсидии бюджетам муниципальных образований на обеспечение мероприятий по формированию экологической культуры раздельного накопления твердых коммунальных отходов</t>
  </si>
  <si>
    <t>0610000000</t>
  </si>
  <si>
    <t>Подпрограмма «Чистая вода»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</si>
  <si>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0610084000</t>
  </si>
  <si>
    <t>Строительство (реконструкция, техническое перевооружение) объектов капитального строительства муниципальной собственности городского округа город Воронеж</t>
  </si>
  <si>
    <t>0610098030</t>
  </si>
  <si>
    <t>Финансовое обеспечение реализации инфраструктурного проекта "Инфраструктурный проект, реализуемый в целях обеспечения связанного с ним инвестиционного проекта "Комплексная жилая застройка территорий "Ленинградский квартал" и "Озерки" (Строительство объекта регионального значения "Воронежская перекачивающая станция № 21 (ВПС-21))"</t>
  </si>
  <si>
    <t>0610098060</t>
  </si>
  <si>
    <t>Финансовое обеспечение реализации инфраструктурного проекта "Строительство двух водопроводных линий и напорных канализационных линий по ул. Изыскателей"</t>
  </si>
  <si>
    <t>0610098080</t>
  </si>
  <si>
    <t>Финансовое обеспечение реализации инфраструктурного проекта "Реконструкция ВПС-9 и комплекс мероприятий по обеспечению инженерной инфрастрактуры для ВПС-21"</t>
  </si>
  <si>
    <t>0800000000</t>
  </si>
  <si>
    <t>Муниципальная программа городского округа город Воронеж "Обеспечение общественного порядка"</t>
  </si>
  <si>
    <t>0820000000</t>
  </si>
  <si>
    <t>Подпрограмма «Внедрение аппаратно-программного комплекса «Безопасный город» муниципальной программы городского округа город Воронеж «Обеспечение общественного порядка»</t>
  </si>
  <si>
    <t>0820000590</t>
  </si>
  <si>
    <t>0314</t>
  </si>
  <si>
    <t>0820081460</t>
  </si>
  <si>
    <t>Мероприятия по внедрению аппаратно-программного комплекса «Безопасный город»</t>
  </si>
  <si>
    <t>0830000000</t>
  </si>
  <si>
    <t>Подпрограмма "Участие в профилактике терроризма и экстремизма" муниципальной программы городского округа город Воронеж "Обеспечение общественного порядка"</t>
  </si>
  <si>
    <t>0830082000</t>
  </si>
  <si>
    <t>Мероприятия по профилактике правонарушений</t>
  </si>
  <si>
    <t>0801</t>
  </si>
  <si>
    <t>1000000000</t>
  </si>
  <si>
    <t>Муниципальная программа городского округа город Воронеж "Защита от чрезвычайных ситуаций"</t>
  </si>
  <si>
    <t>1000100000</t>
  </si>
  <si>
    <t>Основное мероприятие «Содержание и обеспечение деятельности МКУ «Управление по делам ГО ЧС г. Воронежа» муниципальной программы городского округа город Воронеж «Защита от чрезвычайных ситуаций»</t>
  </si>
  <si>
    <t>1000100590</t>
  </si>
  <si>
    <t>0310</t>
  </si>
  <si>
    <t>1000200000</t>
  </si>
  <si>
    <t>Основное мероприятие «Мероприятия в сфере защиты населения от чрезвычайных ситуаций и пожаров» муниципальной программы городского округа город Воронеж «Защита от чрезвычайных ситуаций»</t>
  </si>
  <si>
    <t>1000281430</t>
  </si>
  <si>
    <t>Мероприятия в сфере защиты населения от чрезвычайных ситуаций и пожаров</t>
  </si>
  <si>
    <t>1100000000</t>
  </si>
  <si>
    <t>Муниципальная программа городского округа город Воронеж "Развитие культуры"</t>
  </si>
  <si>
    <t>1100100000</t>
  </si>
  <si>
    <t>Основное мероприятие "Создание условий для развития туризма" муниципальной программы городского округа город Воронеж "Развитие культуры"</t>
  </si>
  <si>
    <t>1100100590</t>
  </si>
  <si>
    <t>1100200000</t>
  </si>
  <si>
    <t>Основное мероприятие "Разработка и реализация программ размещения социальной рекламы и праздничного оформления территории городского округа город Воронеж средствами наружной рекламы" муниципальной программы городского округа город Воронеж "Развитие культуры"</t>
  </si>
  <si>
    <t>1100280200</t>
  </si>
  <si>
    <t>1110000000</t>
  </si>
  <si>
    <t>Подпрограмма "Сохранение и развитие культуры и искусства" муниципальной программы городского округа город Воронеж "Развитие культуры"</t>
  </si>
  <si>
    <t>1110000110</t>
  </si>
  <si>
    <t>1110000590</t>
  </si>
  <si>
    <t>0804</t>
  </si>
  <si>
    <t>1110080860</t>
  </si>
  <si>
    <t>Мероприятия в сфере культуры</t>
  </si>
  <si>
    <t>11100L5190</t>
  </si>
  <si>
    <t>Государственная поддержка отрасли культуры</t>
  </si>
  <si>
    <t>11100S8440</t>
  </si>
  <si>
    <t>Субсидии на реализацию мероприятий по сохранению и развитию муниципальных учреждений культуры</t>
  </si>
  <si>
    <t>11100S8955</t>
  </si>
  <si>
    <t>Субсидии бюджетам муниципальных образований на адаптацию зданий муниципальных культурно-зрелищных, библиотечных и музейных учреждений и прилегающих к ним территорий для беспрепятственного доступа инвалидов и других МГН с учетом их особых потребностей и получения ими услуг, а также оснащение и приобретение специального оборудования для организации доступа инвалидов к произведениям культуры и искусства, библиотечным фондам и информации в доступных форматах</t>
  </si>
  <si>
    <t>111A100000</t>
  </si>
  <si>
    <t>Федеральный проект "Культурная среда"</t>
  </si>
  <si>
    <t>111A155190</t>
  </si>
  <si>
    <t>111A1Д5190</t>
  </si>
  <si>
    <t>Государственная поддержка отрасли культуры (в целях достижения значений дополнительного результата)</t>
  </si>
  <si>
    <t>1120000000</t>
  </si>
  <si>
    <t>Подпрограмма "Сохранение и популяризация объектов исторического и культурного наследия" муниципальной программы городского округа город Воронеж "Развитие культуры"</t>
  </si>
  <si>
    <t>1120088540</t>
  </si>
  <si>
    <t>Обеспечение сохранности объектов культурного наследия</t>
  </si>
  <si>
    <t>1200000000</t>
  </si>
  <si>
    <t>Муниципальная программа городского округа город Воронеж "Охрана окружающей среды"</t>
  </si>
  <si>
    <t>1200100000</t>
  </si>
  <si>
    <t>Основное мероприятие «Сохранение и развитие зелёного фонда городского округа» муниципальной программы городского округа город Воронеж «Охрана окружающей среды»</t>
  </si>
  <si>
    <t>1200100590</t>
  </si>
  <si>
    <t>1200180400</t>
  </si>
  <si>
    <t>Мероприятия по охране окружающей среды</t>
  </si>
  <si>
    <t>0605</t>
  </si>
  <si>
    <t>12001S8073</t>
  </si>
  <si>
    <t>Субсидии бюджетам муниципальных образований на софинансирование расходов муниципальных образований на обустройство территорий муниципальных образований (Сквер "Защитников Воронежа", Ленинский проспект, 1е</t>
  </si>
  <si>
    <t>12001S8620</t>
  </si>
  <si>
    <t>Субсидии бюджетам муниципальных образований на приобретение коммунальной специализированной техники</t>
  </si>
  <si>
    <t>1200200000</t>
  </si>
  <si>
    <t>Основное мероприятие «Мониторинг окружающей среды. Отдельные аспекты совершенствования системы обращения с отходами» муниципальной программы городского округа город Воронеж «Охрана окружающей среды»</t>
  </si>
  <si>
    <t>1200281400</t>
  </si>
  <si>
    <t>Другие мероприятия в области охраны окружающей среды</t>
  </si>
  <si>
    <t>12002S9020</t>
  </si>
  <si>
    <t>Субсидии бюджетам муниципальных образований на софинансирование проведения работ по рекультивации несанкционированных свалок и ликвидации объектов накопленного вреда окружающей среде</t>
  </si>
  <si>
    <t>1200300000</t>
  </si>
  <si>
    <t>Основное мероприятие «Экологическое просвещение и прочие мероприятия, направленные на охрану и оздоровление окружающей среды» муниципальной программы городского округа город Воронеж «Охрана окружающей среды»</t>
  </si>
  <si>
    <t>1200380400</t>
  </si>
  <si>
    <t>1200400000</t>
  </si>
  <si>
    <t>Основное мероприятие "Обеспечение проведения противоэпизоотических мероприятий" муниципальной программы городского округа город Воронеж «Охрана окружающей среды»</t>
  </si>
  <si>
    <t>1200478450</t>
  </si>
  <si>
    <t>Субвенции на осуществление отдельных государственных полномочий в области обращения с животными без владельцев</t>
  </si>
  <si>
    <t>0405</t>
  </si>
  <si>
    <t>1300000000</t>
  </si>
  <si>
    <t>Муниципальная программа городского округа город Воронеж "Развитие физической культуры и спорта"</t>
  </si>
  <si>
    <t>1300100000</t>
  </si>
  <si>
    <t>Основное мероприятие «Развитие массовой физической культуры и спорта в городском округе город Воронеж» муниципальной программы городского округа город Воронеж «Развитие физической культуры и спорта»</t>
  </si>
  <si>
    <t>1300100110</t>
  </si>
  <si>
    <t>1300180410</t>
  </si>
  <si>
    <t>Мероприятия в области физической культуры и спорта</t>
  </si>
  <si>
    <t>1101</t>
  </si>
  <si>
    <t>13001S8790</t>
  </si>
  <si>
    <t>Субсидии из областного бюджета бюджетам муниципальных районов и городских округов Воронежской области на реализацию мероприятий по созданию условий для развития физической культуры и массового спорта</t>
  </si>
  <si>
    <t>1102</t>
  </si>
  <si>
    <t>1300200000</t>
  </si>
  <si>
    <t>Основное мероприятие «Строительство и реконструкция физкультурно-спортивных сооружений на территории городского округа город Воронеж» муниципальной программы городского округа город Воронеж «Развитие физической культуры и спорта»</t>
  </si>
  <si>
    <t>13002S9750</t>
  </si>
  <si>
    <t>Субсидии муниципальным образованиям на капитальные вложения в объекты физической культуры и спорта</t>
  </si>
  <si>
    <t>1105</t>
  </si>
  <si>
    <t>1300300000</t>
  </si>
  <si>
    <t>Основное мероприятие «Капитальный ремонт имущества учреждений, подведомственных управлению физической кульутры и спорта администрации городского округа город Воронеж» муниципальной программы городского округа город Воронеж «Развитие физической культуры и спорта»</t>
  </si>
  <si>
    <t>1300300550</t>
  </si>
  <si>
    <t>Проведение капитального ремонта муниципальных учреждений</t>
  </si>
  <si>
    <t>1103</t>
  </si>
  <si>
    <t>13003S9650</t>
  </si>
  <si>
    <t>Субсидии муниципальным образованиям на реализацию мероприятий областной адресной программы капитального ремонта по объектам физической культуры и спорта</t>
  </si>
  <si>
    <t>1300400000</t>
  </si>
  <si>
    <t>Основное мероприятие «Финансовое обеспечение выполнения муниципального задания и на иные цели учреждений, подведомственных управлению физической культуры и спорта администрации городского округа город Воронеж» муниципальной программы городского округа город Воронеж «Развитие физической культуры и спорта»</t>
  </si>
  <si>
    <t>1300400590</t>
  </si>
  <si>
    <t>13004S8170</t>
  </si>
  <si>
    <t>Расходы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</si>
  <si>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13004S8320</t>
  </si>
  <si>
    <t>13004S8410</t>
  </si>
  <si>
    <t>13004S9210</t>
  </si>
  <si>
    <t>Субсидии бюджетам муниципальных образований на реализацию комплекса мероприятий, связанных с использованием спортивной инфраструктуры после значимых спортивных мероприятий по базовому виду спорта - скалолазание</t>
  </si>
  <si>
    <t>1308D00000</t>
  </si>
  <si>
    <t>Региональный проект "Бизнес-спринт (Я выбираю спорт)"</t>
  </si>
  <si>
    <t>1308DL7530</t>
  </si>
  <si>
    <t>Закупка и монтаж оборудования для создания «умных» спортивных площадок</t>
  </si>
  <si>
    <t>1308DS9190</t>
  </si>
  <si>
    <t>Субсидии на создание «умных» спортивных площадок</t>
  </si>
  <si>
    <t>130P500000</t>
  </si>
  <si>
    <t>Региональный проект «Спорт - норма жизни»</t>
  </si>
  <si>
    <t>130P550810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</si>
  <si>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</si>
  <si>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1500000000</t>
  </si>
  <si>
    <t>Муниципальная программа городского округа город Воронеж «Экономическое развитие и инновационная экономика»</t>
  </si>
  <si>
    <t>1500300000</t>
  </si>
  <si>
    <t>Основное мероприятие "Обеспечение условий исполнения договоров на размещение нестационарных торговых объектов и договоров на организацию ярмарок" муниципальной программы городского округа город Воронеж "Экономическое развитие и инновационная экономика"</t>
  </si>
  <si>
    <t>1500380200</t>
  </si>
  <si>
    <t>0113</t>
  </si>
  <si>
    <t>1500381520</t>
  </si>
  <si>
    <t>Расходы по постановке на кадастровый учет объектов капитального строительства и инженерной инфраструктуры, осуществление оценки</t>
  </si>
  <si>
    <t>1500400000</t>
  </si>
  <si>
    <t>Основное мероприятие "Демонтаж нестационарных торговых объектов" муниципальной программы городского округа город Воронеж "Экономическое развитие и инновационная экономика"</t>
  </si>
  <si>
    <t>1500481590</t>
  </si>
  <si>
    <t>Демонтаж нестационарных торговых объектов</t>
  </si>
  <si>
    <t>1510000000</t>
  </si>
  <si>
    <t>Подпрограмма «Развитие и поддержка малого и среднего предпринимательства» муниципальной программы городского округа город Воронеж «Экономическое развитие и инновационная экономика»</t>
  </si>
  <si>
    <t>1510082150</t>
  </si>
  <si>
    <t>Субсидирование части затрат субъектов малого и среднего предпринимательства, связанных с приобретением оборудования в целях создания и развития модернизации производства товаров (работ, услуг)</t>
  </si>
  <si>
    <t>2400000000</t>
  </si>
  <si>
    <t>Муниципальная программа городского округа город Воронеж «Развитие транспортной системы»</t>
  </si>
  <si>
    <t>2410000000</t>
  </si>
  <si>
    <t>Подпрограмма «Развитие дорожного хозяйства» муниципальной программы городского округа город Воронеж «Развитие транспортной системы»</t>
  </si>
  <si>
    <t>2410000590</t>
  </si>
  <si>
    <t>0409</t>
  </si>
  <si>
    <t>2410098040</t>
  </si>
  <si>
    <t>Финансовое обеспечение реализации инфраструктурного проекта "Инфраструктурый проект, реализуемый в целях обеспечения связанного с ним инвестиционного проекта "Комплексная жилая застройка по ул. Шишкова, ул. Загоровского, Московскому проспекту и ул. Ломоносова в г. Воронеже"</t>
  </si>
  <si>
    <t>2410098070</t>
  </si>
  <si>
    <t>Финансовое обеспечение реализации инфраструктурного проекта "Строительство автомобильной дороги по ул. Острогожская"</t>
  </si>
  <si>
    <t>24100S8660</t>
  </si>
  <si>
    <t>Расходы на софинансирование мероприятий по развитию улично-дорожной сети административного центра Воронежской области городского округа г. Воронеж</t>
  </si>
  <si>
    <t>241R100000</t>
  </si>
  <si>
    <t>Региональный проект "Региональная и местная дорожная сеть"</t>
  </si>
  <si>
    <t>241R179200</t>
  </si>
  <si>
    <t>Осуществление дорожной деятельности в рамках реализации национального проекта «Безопасные качественные дороги», в части субсидий бюджетам муниципальных образований на финансовое обеспечение дорожной деятельности Воронежской области</t>
  </si>
  <si>
    <t>2420000000</t>
  </si>
  <si>
    <t>Подпрограмма «Развитие городского пассажирского транспорта»</t>
  </si>
  <si>
    <t>2420000590</t>
  </si>
  <si>
    <t>0408</t>
  </si>
  <si>
    <t>2420079050</t>
  </si>
  <si>
    <t>Иные межбюджетные трансферты на обеспечение лизинговых платежей на закупку автобусов для пассажирских перевозок в городском округе город Воронеж</t>
  </si>
  <si>
    <t>2420080200</t>
  </si>
  <si>
    <t>3800000000</t>
  </si>
  <si>
    <t>Муниципальная программа городского округа город Воронеж "Управление муниципальным имуществом"</t>
  </si>
  <si>
    <t>3800100000</t>
  </si>
  <si>
    <t>Основное мероприятие «Совершенствование управления муниципальной собственностью и рекламно-информационным пространством городского округа город Воронеж» муниципальной программы городского округа город Воронеж «Управление муниципальным имуществом»</t>
  </si>
  <si>
    <t>3800180200</t>
  </si>
  <si>
    <t>3800181520</t>
  </si>
  <si>
    <t>3800181530</t>
  </si>
  <si>
    <t>Расходы по государственной регистрации права собственности на земельные участки</t>
  </si>
  <si>
    <t>3800181570</t>
  </si>
  <si>
    <t>Содержание муниципального нежилого фонда и оплата коммунальных услуг</t>
  </si>
  <si>
    <t>3800200000</t>
  </si>
  <si>
    <t>Основное мероприятие "Обеспечение реализации муниципальной программы" муниципальной программы городского округа город Воронеж "Управление муниципальным имуществом"</t>
  </si>
  <si>
    <t>3800200590</t>
  </si>
  <si>
    <t>3900000000</t>
  </si>
  <si>
    <t>Муниципальная программа городского округа город Воронеж "Управление муниципальными финансами"</t>
  </si>
  <si>
    <t>3900100000</t>
  </si>
  <si>
    <t>Основное мероприятие «Организация бюджетного процесса в городском округе город Воронеж» муниципальной программы городского округа город Воронеж «Управление муниципальными финансами»</t>
  </si>
  <si>
    <t>3900100880</t>
  </si>
  <si>
    <t>Расходы на исполнение судебных актов и на уплату государственной пошлины</t>
  </si>
  <si>
    <t>3900180100</t>
  </si>
  <si>
    <t>Зарезервированные средства, связанные с особенностями исполнения бюджета</t>
  </si>
  <si>
    <t>3900180830</t>
  </si>
  <si>
    <t>Межбюджетные трансферты на предоставление субсидий малоимущим гражданам на возмещение разницы, связанной со снижением максимально допустимой доли собственных расходов граждан на оплату жилья и коммунальных услуг в совокупном семейном доходе</t>
  </si>
  <si>
    <t>500</t>
  </si>
  <si>
    <t>Межбюджетные трансферты</t>
  </si>
  <si>
    <t>3900187880</t>
  </si>
  <si>
    <t>Процентные платежи по муниципальному долгу городского округа город Воронеж</t>
  </si>
  <si>
    <t>1301</t>
  </si>
  <si>
    <t>700</t>
  </si>
  <si>
    <t>Обслуживание государственного (муниципального) долга</t>
  </si>
  <si>
    <t>3900200000</t>
  </si>
  <si>
    <t>Основное мероприятие «Обеспечение реализации муниципальной программы» муниципальной программы городского округа город Воронеж «Управление муниципальными финансами»</t>
  </si>
  <si>
    <t>3900280200</t>
  </si>
  <si>
    <t>3900282010</t>
  </si>
  <si>
    <t>Расходы на обеспечение функций органов местного самоуправления</t>
  </si>
  <si>
    <t>0104</t>
  </si>
  <si>
    <t>4000000000</t>
  </si>
  <si>
    <t>Муниципальная программа городского округа город Воронеж «Формирование современной городской среды на территории городского округа город Воронеж»</t>
  </si>
  <si>
    <t>400F200000</t>
  </si>
  <si>
    <t>Федеральный проект "Формирование комфортной городской среды"</t>
  </si>
  <si>
    <t>400F2A5552</t>
  </si>
  <si>
    <t>Реализация программ формирования современной городской среды в части реализации проектов благоустройства дворовых территорий (дополнительные расходы)</t>
  </si>
  <si>
    <t>Реализация программ формирования современной городской среды в части реализации проектов благоустройства общественных территорий</t>
  </si>
  <si>
    <t>Иные межбюджетные трансферты на реализацию мероприятий по повышению уровня информирования граждан о проведении голосования по отбору общественных территорий, подлежащих благоустройству в рамках реализации муниципальных программ формирования современной городской среды</t>
  </si>
  <si>
    <t>5000000000</t>
  </si>
  <si>
    <t>Муниципальная программа городского округа город Воронеж "Муниципальное управление"</t>
  </si>
  <si>
    <t>5000100000</t>
  </si>
  <si>
    <t>Основное мероприятие «Обеспечение деятельности главы городского округа город Воронеж, администрации городского округа город Воронеж, управ районов городского округа город Воронеж» муниципальной программы городского округа город Воронеж «Муниципальное управление»</t>
  </si>
  <si>
    <t>5000180200</t>
  </si>
  <si>
    <t>5000182010</t>
  </si>
  <si>
    <t>5000182020</t>
  </si>
  <si>
    <t>Расходы на обеспечение деятельности главы городского округа город Воронеж</t>
  </si>
  <si>
    <t>0102</t>
  </si>
  <si>
    <t>5000200000</t>
  </si>
  <si>
    <t>Основное мероприятие «Осуществление органами местного самоуправления городского округа город Воронеж переданных отдельных государственных полномочий» муниципальной программы городского округа город Воронеж «Муниципальное управление»</t>
  </si>
  <si>
    <t>5000251200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</si>
  <si>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</si>
  <si>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0105</t>
  </si>
  <si>
    <t>5000278080</t>
  </si>
  <si>
    <t>Субвенция бюджетам муниципальных районов и городских округов Воронежской области для осуществления отдельных полномочий Воронежской области по созданию и организации деятельности комиссий по делам несовершеннолетних и защите их прав</t>
  </si>
  <si>
    <t>5000278470</t>
  </si>
  <si>
    <t>Субвенции на осуществление полномочий по созданию и организации деятельности административных комиссий</t>
  </si>
  <si>
    <t>5000279430</t>
  </si>
  <si>
    <t>Субвенция бюджетам муниципальных районов и городских округов Воронежской области по организации и осуществлению деятельности по опеке и попечительству</t>
  </si>
  <si>
    <t>5000300000</t>
  </si>
  <si>
    <t>Основное мероприятие «Обеспечение деятельности органов территориального общественного самоуправления городского округа город Воронеж» муниципальной программы городского округа город Воронеж «Муниципальное управление»</t>
  </si>
  <si>
    <t>5000380790</t>
  </si>
  <si>
    <t>Расходы, связанные с деятельностью органов территориального общественного самоуправления</t>
  </si>
  <si>
    <t>5000400000</t>
  </si>
  <si>
    <t>Основное мероприятие «Информационное обеспечение деятельности администрации городского округа город Воронеж» муниципальной программы городского округа город Воронеж «Муниципальное управление»</t>
  </si>
  <si>
    <t>5000480880</t>
  </si>
  <si>
    <t>Освещение деятельности органов местного самоуправления</t>
  </si>
  <si>
    <t>5000500000</t>
  </si>
  <si>
    <t>Основное мероприятие «Финансовое обеспечение деятельности подведомственных учреждений» муниципальной программы городского округа город Воронеж «Муниципальное управление»</t>
  </si>
  <si>
    <t>5000500590</t>
  </si>
  <si>
    <t>5000600000</t>
  </si>
  <si>
    <t>Основное мероприятие «Дополнительные выплаты отдельным категориям граждан и поддержка некоммерческих организаций городского округа город Воронеж» муниципальной программы городского округа город Воронеж «Муниципальное управление»</t>
  </si>
  <si>
    <t>5000680470</t>
  </si>
  <si>
    <t>Доплаты к пенсиям муниципальных служащих</t>
  </si>
  <si>
    <t>1001</t>
  </si>
  <si>
    <t>5000680520</t>
  </si>
  <si>
    <t>Ежемесячные денежные выплаты гражданам, имеющим почетное звание «Почетный гражданин городского округа город Воронеж»</t>
  </si>
  <si>
    <t>5000680780</t>
  </si>
  <si>
    <t>Поддержка социально ориентированных некоммерческих организаций</t>
  </si>
  <si>
    <t>5000700000</t>
  </si>
  <si>
    <t>Основное мероприятие "Резервный фонд администрации городского округа город Воронеж" муниципальной программы городского округа город Воронеж "Муниципальное управление"</t>
  </si>
  <si>
    <t>5000700570</t>
  </si>
  <si>
    <t>Резервный фонд администрации городского округа город Воронеж</t>
  </si>
  <si>
    <t>0111</t>
  </si>
  <si>
    <t>5000800000</t>
  </si>
  <si>
    <t>Основное мероприятие "Повышение квалификации муниципальных служащих администрации городского округа город Воронеж" муниципальной программы городского округа город Воронеж "Муниципальное управление"</t>
  </si>
  <si>
    <t>5000800590</t>
  </si>
  <si>
    <t>0705</t>
  </si>
  <si>
    <t>9300000000</t>
  </si>
  <si>
    <t>Обеспечение деятельности Контрольно-счетной палаты городского округа город Воронеж</t>
  </si>
  <si>
    <t>9310000000</t>
  </si>
  <si>
    <t>Председатель Контрольно-счетной палаты городского округа город Воронеж, его заместитель и аудиторы</t>
  </si>
  <si>
    <t>9310082050</t>
  </si>
  <si>
    <t>Расходы на обеспечение деятельности Председателя Контрольно-счетной палаты городского округа город Воронеж, его заместителя и аудиторов</t>
  </si>
  <si>
    <t>0106</t>
  </si>
  <si>
    <t>9390000000</t>
  </si>
  <si>
    <t>Контрольно-счетная палата городского округа город Воронеж</t>
  </si>
  <si>
    <t>9390080200</t>
  </si>
  <si>
    <t>9390080880</t>
  </si>
  <si>
    <t>9390082010</t>
  </si>
  <si>
    <t>9600000000</t>
  </si>
  <si>
    <t>Обеспечение деятельности Воронежской городской Думы</t>
  </si>
  <si>
    <t>9610000000</t>
  </si>
  <si>
    <t>Председатель Воронежской городской Думы</t>
  </si>
  <si>
    <t>9610082030</t>
  </si>
  <si>
    <t>Расходы на обеспечение деятельности председателя Воронежской городской Думы</t>
  </si>
  <si>
    <t>0103</t>
  </si>
  <si>
    <t>9620000000</t>
  </si>
  <si>
    <t>Депутаты Воронежской городской Думы</t>
  </si>
  <si>
    <t>9620082040</t>
  </si>
  <si>
    <t>Расходы на обеспечение деятельности депутатов Воронежской городской Думы</t>
  </si>
  <si>
    <t>9690000000</t>
  </si>
  <si>
    <t>Воронежская городская Дума</t>
  </si>
  <si>
    <t>9690080200</t>
  </si>
  <si>
    <t>9690080880</t>
  </si>
  <si>
    <t>9690082010</t>
  </si>
  <si>
    <t>9900000000</t>
  </si>
  <si>
    <t>Непрограммные расходы</t>
  </si>
  <si>
    <t>9910000000</t>
  </si>
  <si>
    <t>9910000590</t>
  </si>
  <si>
    <t>9910080200</t>
  </si>
  <si>
    <t>ВСЕГО</t>
  </si>
  <si>
    <t xml:space="preserve"> </t>
  </si>
  <si>
    <t xml:space="preserve">Наименование </t>
  </si>
  <si>
    <t>Основное мероприятие "Благоустройство дворовых территорий многоквартирных домов" муниципальной программы городского округа город Воронеж «Формирование современной городской среды на территории городского округа город Воронеж»</t>
  </si>
  <si>
    <t>4000100000</t>
  </si>
  <si>
    <t>Основное мероприятие "Благоустройство общественных территорий" муниципальной программы городского округа город Воронеж «Формирование современной городской среды на территории городского округа город Воронеж»</t>
  </si>
  <si>
    <t>4000200000</t>
  </si>
  <si>
    <t>400F255551</t>
  </si>
  <si>
    <t>400F279090</t>
  </si>
  <si>
    <t>Приложение № 8</t>
  </si>
  <si>
    <t>к решению Воронежской</t>
  </si>
  <si>
    <t>городской Думы</t>
  </si>
  <si>
    <t>от______________ №_____</t>
  </si>
  <si>
    <t>тыс. рублей</t>
  </si>
  <si>
    <t>ЦСР</t>
  </si>
  <si>
    <t>ВР</t>
  </si>
  <si>
    <t>РзПР</t>
  </si>
  <si>
    <t>Сумма</t>
  </si>
  <si>
    <r>
      <t>«Приложение № 8 к решению Воронежской городской Думы от  № 
«О бюджете городского округа город Воронеж на 2024 год и на плановый период 2025 и 2026 годов</t>
    </r>
    <r>
      <rPr>
        <b/>
        <sz val="11"/>
        <rFont val="Calibri"/>
        <family val="2"/>
        <charset val="204"/>
      </rPr>
      <t>»</t>
    </r>
  </si>
  <si>
    <t>РАСПРЕДЕЛЕНИЕ БЮДЖЕТНЫХ АССИГНОВАНИЙ ПО ЦЕЛЕВЫМ СТАТЬЯМ (МУНИЦИПАЛЬНЫМ ПРОГРАММАМ ГОРОДСКОГО ОКРУГА ГОРОД ВОРОНЕЖ И НЕПРОГРАММНЫМ НАПРАВЛЕНИЯМ ДЕЯТЕЛЬНОСТИ), ГРУППАМ ВИДОВ РАСХОДОВ, РАЗДЕЛАМ, ПОДРАЗДЕЛАМ КЛАССИФИКАЦИИ РАСХОДОВ БЮДЖЕТА ГОРОДСКОГО ОКРУГА ГОРОД ВОРОНЕЖ НА 2024 ГОД</t>
  </si>
  <si>
    <t>Глава городского округа
город Воронеж</t>
  </si>
  <si>
    <t>Председатель Воронежской 
городской Думы</t>
  </si>
  <si>
    <t>В.Ю. Кстенин</t>
  </si>
  <si>
    <t>В.Ф. Ходырев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</si>
</sst>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?"/>
    <numFmt numFmtId="165" formatCode="#,##0.00000"/>
    <numFmt numFmtId="166" formatCode="#,##0.0000"/>
    <numFmt numFmtId="167" formatCode="#,##0.000"/>
    <numFmt numFmtId="168" formatCode="#,##0.0"/>
  </numFmts>
  <fonts count="7" x14ac:knownFonts="1">
    <font>
      <sz val="10"/>
      <name val="Arial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2" fontId="2" fillId="0" borderId="0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168" fontId="3" fillId="0" borderId="0" xfId="0" applyNumberFormat="1" applyFont="1" applyFill="1" applyBorder="1" applyAlignment="1">
      <alignment horizontal="right" vertical="top"/>
    </xf>
    <xf numFmtId="2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49" fontId="5" fillId="0" borderId="0" xfId="0" applyNumberFormat="1" applyFont="1" applyFill="1" applyAlignment="1">
      <alignment horizontal="left" vertical="center" wrapText="1"/>
    </xf>
    <xf numFmtId="49" fontId="5" fillId="0" borderId="0" xfId="0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3" fontId="6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center" vertical="top"/>
    </xf>
    <xf numFmtId="4" fontId="2" fillId="0" borderId="0" xfId="0" applyNumberFormat="1" applyFont="1" applyFill="1" applyBorder="1" applyAlignment="1">
      <alignment horizontal="right" vertical="top"/>
    </xf>
    <xf numFmtId="49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167" fontId="3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vertical="top"/>
    </xf>
    <xf numFmtId="49" fontId="2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right" vertical="top" wrapText="1"/>
    </xf>
    <xf numFmtId="168" fontId="2" fillId="0" borderId="0" xfId="0" applyNumberFormat="1" applyFont="1" applyFill="1" applyBorder="1" applyAlignment="1">
      <alignment horizontal="right" vertical="top" wrapText="1"/>
    </xf>
    <xf numFmtId="167" fontId="2" fillId="0" borderId="0" xfId="0" applyNumberFormat="1" applyFont="1" applyFill="1" applyBorder="1" applyAlignment="1">
      <alignment horizontal="right" vertical="top" wrapText="1"/>
    </xf>
    <xf numFmtId="164" fontId="2" fillId="0" borderId="0" xfId="0" applyNumberFormat="1" applyFont="1" applyFill="1" applyBorder="1" applyAlignment="1">
      <alignment horizontal="left" vertical="top" wrapText="1"/>
    </xf>
    <xf numFmtId="166" fontId="3" fillId="0" borderId="0" xfId="0" applyNumberFormat="1" applyFont="1" applyFill="1" applyBorder="1" applyAlignment="1">
      <alignment horizontal="right" vertical="top" wrapText="1"/>
    </xf>
    <xf numFmtId="166" fontId="2" fillId="0" borderId="0" xfId="0" applyNumberFormat="1" applyFont="1" applyFill="1" applyBorder="1" applyAlignment="1">
      <alignment horizontal="right" vertical="top" wrapText="1"/>
    </xf>
    <xf numFmtId="168" fontId="3" fillId="0" borderId="0" xfId="0" applyNumberFormat="1" applyFont="1" applyFill="1" applyBorder="1" applyAlignment="1">
      <alignment horizontal="right" vertical="top" wrapText="1"/>
    </xf>
    <xf numFmtId="3" fontId="3" fillId="0" borderId="0" xfId="0" applyNumberFormat="1" applyFont="1" applyFill="1" applyBorder="1" applyAlignment="1">
      <alignment horizontal="right" vertical="top" wrapText="1"/>
    </xf>
    <xf numFmtId="165" fontId="3" fillId="0" borderId="0" xfId="0" applyNumberFormat="1" applyFont="1" applyFill="1" applyBorder="1" applyAlignment="1">
      <alignment horizontal="right" vertical="top" wrapText="1"/>
    </xf>
    <xf numFmtId="165" fontId="2" fillId="0" borderId="0" xfId="0" applyNumberFormat="1" applyFont="1" applyFill="1" applyBorder="1" applyAlignment="1">
      <alignment horizontal="right" vertical="top" wrapText="1"/>
    </xf>
    <xf numFmtId="165" fontId="2" fillId="0" borderId="0" xfId="0" applyNumberFormat="1" applyFont="1" applyFill="1" applyBorder="1" applyAlignment="1">
      <alignment vertical="top"/>
    </xf>
    <xf numFmtId="49" fontId="5" fillId="0" borderId="0" xfId="0" applyNumberFormat="1" applyFont="1" applyFill="1" applyAlignment="1">
      <alignment horizontal="right" vertical="center" wrapText="1"/>
    </xf>
    <xf numFmtId="49" fontId="5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2" fontId="3" fillId="0" borderId="0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4"/>
  <sheetViews>
    <sheetView tabSelected="1" view="pageBreakPreview" zoomScale="60" zoomScaleNormal="100" workbookViewId="0"/>
  </sheetViews>
  <sheetFormatPr defaultRowHeight="15.75" x14ac:dyDescent="0.2"/>
  <cols>
    <col min="1" max="1" width="30.7109375" style="2" customWidth="1"/>
    <col min="2" max="2" width="15" style="2" customWidth="1"/>
    <col min="3" max="4" width="9.28515625" style="2" customWidth="1"/>
    <col min="5" max="5" width="21.5703125" style="33" customWidth="1"/>
    <col min="6" max="16384" width="9.140625" style="2"/>
  </cols>
  <sheetData>
    <row r="1" spans="1:8" x14ac:dyDescent="0.2">
      <c r="A1" s="1"/>
      <c r="C1" s="36" t="s">
        <v>477</v>
      </c>
      <c r="D1" s="36"/>
      <c r="E1" s="36"/>
    </row>
    <row r="2" spans="1:8" x14ac:dyDescent="0.2">
      <c r="A2" s="1"/>
      <c r="C2" s="36" t="s">
        <v>478</v>
      </c>
      <c r="D2" s="36"/>
      <c r="E2" s="36"/>
    </row>
    <row r="3" spans="1:8" x14ac:dyDescent="0.2">
      <c r="A3" s="1"/>
      <c r="C3" s="36" t="s">
        <v>479</v>
      </c>
      <c r="D3" s="36"/>
      <c r="E3" s="36"/>
    </row>
    <row r="4" spans="1:8" ht="24.75" customHeight="1" x14ac:dyDescent="0.2">
      <c r="A4" s="1"/>
      <c r="C4" s="36" t="s">
        <v>480</v>
      </c>
      <c r="D4" s="36"/>
      <c r="E4" s="36"/>
    </row>
    <row r="5" spans="1:8" ht="45" hidden="1" customHeight="1" x14ac:dyDescent="0.2">
      <c r="A5" s="37" t="s">
        <v>486</v>
      </c>
      <c r="B5" s="37"/>
      <c r="C5" s="37"/>
      <c r="D5" s="37"/>
      <c r="E5" s="37"/>
    </row>
    <row r="6" spans="1:8" ht="99" customHeight="1" x14ac:dyDescent="0.2">
      <c r="A6" s="38" t="s">
        <v>487</v>
      </c>
      <c r="B6" s="38"/>
      <c r="C6" s="38"/>
      <c r="D6" s="38"/>
      <c r="E6" s="38"/>
    </row>
    <row r="7" spans="1:8" x14ac:dyDescent="0.2">
      <c r="A7" s="1"/>
      <c r="E7" s="3" t="s">
        <v>481</v>
      </c>
    </row>
    <row r="8" spans="1:8" s="7" customFormat="1" ht="29.25" customHeight="1" x14ac:dyDescent="0.2">
      <c r="A8" s="4" t="s">
        <v>470</v>
      </c>
      <c r="B8" s="5" t="s">
        <v>482</v>
      </c>
      <c r="C8" s="5" t="s">
        <v>483</v>
      </c>
      <c r="D8" s="5" t="s">
        <v>484</v>
      </c>
      <c r="E8" s="6" t="s">
        <v>485</v>
      </c>
    </row>
    <row r="10" spans="1:8" x14ac:dyDescent="0.2">
      <c r="A10" s="14" t="s">
        <v>468</v>
      </c>
      <c r="B10" s="14" t="s">
        <v>469</v>
      </c>
      <c r="C10" s="14"/>
      <c r="D10" s="14"/>
      <c r="E10" s="15">
        <f>E11+E93+E127+E168+E179+E188+E222+E248+E288+E300+E326+E342+E359+E370+E415+E427+E444</f>
        <v>39116962.111240007</v>
      </c>
      <c r="F10" s="16"/>
    </row>
    <row r="11" spans="1:8" ht="63" x14ac:dyDescent="0.2">
      <c r="A11" s="17" t="s">
        <v>2</v>
      </c>
      <c r="B11" s="18" t="s">
        <v>1</v>
      </c>
      <c r="C11" s="18" t="s">
        <v>0</v>
      </c>
      <c r="D11" s="18" t="s">
        <v>0</v>
      </c>
      <c r="E11" s="19">
        <v>21795289.357000001</v>
      </c>
      <c r="F11" s="20"/>
      <c r="G11" s="20"/>
      <c r="H11" s="20"/>
    </row>
    <row r="12" spans="1:8" ht="126" x14ac:dyDescent="0.2">
      <c r="A12" s="21" t="s">
        <v>4</v>
      </c>
      <c r="B12" s="22" t="s">
        <v>3</v>
      </c>
      <c r="C12" s="22" t="s">
        <v>0</v>
      </c>
      <c r="D12" s="22" t="s">
        <v>0</v>
      </c>
      <c r="E12" s="23">
        <v>339157</v>
      </c>
    </row>
    <row r="13" spans="1:8" ht="63" x14ac:dyDescent="0.2">
      <c r="A13" s="21" t="s">
        <v>6</v>
      </c>
      <c r="B13" s="22" t="s">
        <v>5</v>
      </c>
      <c r="C13" s="22" t="s">
        <v>0</v>
      </c>
      <c r="D13" s="22" t="s">
        <v>0</v>
      </c>
      <c r="E13" s="23">
        <v>38762</v>
      </c>
    </row>
    <row r="14" spans="1:8" ht="78.75" x14ac:dyDescent="0.2">
      <c r="A14" s="21" t="s">
        <v>9</v>
      </c>
      <c r="B14" s="22" t="s">
        <v>5</v>
      </c>
      <c r="C14" s="22" t="s">
        <v>8</v>
      </c>
      <c r="D14" s="22" t="s">
        <v>7</v>
      </c>
      <c r="E14" s="23">
        <v>38762</v>
      </c>
    </row>
    <row r="15" spans="1:8" ht="78.75" x14ac:dyDescent="0.2">
      <c r="A15" s="21" t="s">
        <v>11</v>
      </c>
      <c r="B15" s="22" t="s">
        <v>10</v>
      </c>
      <c r="C15" s="22" t="s">
        <v>0</v>
      </c>
      <c r="D15" s="22" t="s">
        <v>0</v>
      </c>
      <c r="E15" s="23">
        <v>169301</v>
      </c>
    </row>
    <row r="16" spans="1:8" ht="78.75" x14ac:dyDescent="0.2">
      <c r="A16" s="21" t="s">
        <v>9</v>
      </c>
      <c r="B16" s="22" t="s">
        <v>10</v>
      </c>
      <c r="C16" s="22" t="s">
        <v>8</v>
      </c>
      <c r="D16" s="22" t="s">
        <v>7</v>
      </c>
      <c r="E16" s="23">
        <v>169301</v>
      </c>
    </row>
    <row r="17" spans="1:5" ht="31.5" x14ac:dyDescent="0.2">
      <c r="A17" s="21" t="s">
        <v>13</v>
      </c>
      <c r="B17" s="22" t="s">
        <v>12</v>
      </c>
      <c r="C17" s="22" t="s">
        <v>0</v>
      </c>
      <c r="D17" s="22" t="s">
        <v>0</v>
      </c>
      <c r="E17" s="23">
        <v>74660</v>
      </c>
    </row>
    <row r="18" spans="1:5" ht="31.5" x14ac:dyDescent="0.2">
      <c r="A18" s="21" t="s">
        <v>15</v>
      </c>
      <c r="B18" s="22" t="s">
        <v>12</v>
      </c>
      <c r="C18" s="22" t="s">
        <v>14</v>
      </c>
      <c r="D18" s="22" t="s">
        <v>7</v>
      </c>
      <c r="E18" s="23">
        <v>4096</v>
      </c>
    </row>
    <row r="19" spans="1:5" ht="78.75" x14ac:dyDescent="0.2">
      <c r="A19" s="21" t="s">
        <v>9</v>
      </c>
      <c r="B19" s="22" t="s">
        <v>12</v>
      </c>
      <c r="C19" s="22" t="s">
        <v>8</v>
      </c>
      <c r="D19" s="22" t="s">
        <v>7</v>
      </c>
      <c r="E19" s="23">
        <v>38295</v>
      </c>
    </row>
    <row r="20" spans="1:5" ht="31.5" x14ac:dyDescent="0.2">
      <c r="A20" s="21" t="s">
        <v>17</v>
      </c>
      <c r="B20" s="22" t="s">
        <v>12</v>
      </c>
      <c r="C20" s="22" t="s">
        <v>16</v>
      </c>
      <c r="D20" s="22" t="s">
        <v>7</v>
      </c>
      <c r="E20" s="23">
        <v>32269</v>
      </c>
    </row>
    <row r="21" spans="1:5" ht="110.25" x14ac:dyDescent="0.2">
      <c r="A21" s="21" t="s">
        <v>19</v>
      </c>
      <c r="B21" s="22" t="s">
        <v>18</v>
      </c>
      <c r="C21" s="22" t="s">
        <v>0</v>
      </c>
      <c r="D21" s="22" t="s">
        <v>0</v>
      </c>
      <c r="E21" s="23">
        <v>56434</v>
      </c>
    </row>
    <row r="22" spans="1:5" ht="78.75" x14ac:dyDescent="0.2">
      <c r="A22" s="21" t="s">
        <v>9</v>
      </c>
      <c r="B22" s="22" t="s">
        <v>18</v>
      </c>
      <c r="C22" s="22" t="s">
        <v>8</v>
      </c>
      <c r="D22" s="22" t="s">
        <v>7</v>
      </c>
      <c r="E22" s="23">
        <v>56434</v>
      </c>
    </row>
    <row r="23" spans="1:5" ht="126" x14ac:dyDescent="0.2">
      <c r="A23" s="21" t="s">
        <v>21</v>
      </c>
      <c r="B23" s="22" t="s">
        <v>20</v>
      </c>
      <c r="C23" s="22" t="s">
        <v>0</v>
      </c>
      <c r="D23" s="22" t="s">
        <v>0</v>
      </c>
      <c r="E23" s="23">
        <v>220578</v>
      </c>
    </row>
    <row r="24" spans="1:5" ht="110.25" x14ac:dyDescent="0.2">
      <c r="A24" s="21" t="s">
        <v>23</v>
      </c>
      <c r="B24" s="22" t="s">
        <v>22</v>
      </c>
      <c r="C24" s="22" t="s">
        <v>0</v>
      </c>
      <c r="D24" s="22" t="s">
        <v>0</v>
      </c>
      <c r="E24" s="23">
        <v>55705</v>
      </c>
    </row>
    <row r="25" spans="1:5" ht="31.5" x14ac:dyDescent="0.2">
      <c r="A25" s="21" t="s">
        <v>15</v>
      </c>
      <c r="B25" s="22" t="s">
        <v>22</v>
      </c>
      <c r="C25" s="22" t="s">
        <v>14</v>
      </c>
      <c r="D25" s="22" t="s">
        <v>24</v>
      </c>
      <c r="E25" s="23">
        <v>55705</v>
      </c>
    </row>
    <row r="26" spans="1:5" ht="110.25" x14ac:dyDescent="0.2">
      <c r="A26" s="21" t="s">
        <v>26</v>
      </c>
      <c r="B26" s="22" t="s">
        <v>25</v>
      </c>
      <c r="C26" s="22" t="s">
        <v>0</v>
      </c>
      <c r="D26" s="22" t="s">
        <v>0</v>
      </c>
      <c r="E26" s="23">
        <v>36233</v>
      </c>
    </row>
    <row r="27" spans="1:5" ht="31.5" x14ac:dyDescent="0.2">
      <c r="A27" s="21" t="s">
        <v>15</v>
      </c>
      <c r="B27" s="22" t="s">
        <v>25</v>
      </c>
      <c r="C27" s="22" t="s">
        <v>14</v>
      </c>
      <c r="D27" s="22" t="s">
        <v>24</v>
      </c>
      <c r="E27" s="23">
        <v>36233</v>
      </c>
    </row>
    <row r="28" spans="1:5" ht="110.25" x14ac:dyDescent="0.2">
      <c r="A28" s="21" t="s">
        <v>28</v>
      </c>
      <c r="B28" s="22" t="s">
        <v>27</v>
      </c>
      <c r="C28" s="22" t="s">
        <v>0</v>
      </c>
      <c r="D28" s="22" t="s">
        <v>0</v>
      </c>
      <c r="E28" s="23">
        <v>128640</v>
      </c>
    </row>
    <row r="29" spans="1:5" ht="31.5" x14ac:dyDescent="0.2">
      <c r="A29" s="21" t="s">
        <v>15</v>
      </c>
      <c r="B29" s="22" t="s">
        <v>27</v>
      </c>
      <c r="C29" s="22" t="s">
        <v>14</v>
      </c>
      <c r="D29" s="22" t="s">
        <v>24</v>
      </c>
      <c r="E29" s="23">
        <v>128640</v>
      </c>
    </row>
    <row r="30" spans="1:5" ht="94.5" x14ac:dyDescent="0.2">
      <c r="A30" s="21" t="s">
        <v>30</v>
      </c>
      <c r="B30" s="22" t="s">
        <v>29</v>
      </c>
      <c r="C30" s="22" t="s">
        <v>0</v>
      </c>
      <c r="D30" s="22" t="s">
        <v>0</v>
      </c>
      <c r="E30" s="24">
        <v>6861884.5999999996</v>
      </c>
    </row>
    <row r="31" spans="1:5" ht="63" x14ac:dyDescent="0.2">
      <c r="A31" s="21" t="s">
        <v>6</v>
      </c>
      <c r="B31" s="22" t="s">
        <v>31</v>
      </c>
      <c r="C31" s="22" t="s">
        <v>0</v>
      </c>
      <c r="D31" s="22" t="s">
        <v>0</v>
      </c>
      <c r="E31" s="23">
        <v>2814312</v>
      </c>
    </row>
    <row r="32" spans="1:5" ht="78.75" x14ac:dyDescent="0.2">
      <c r="A32" s="21" t="s">
        <v>9</v>
      </c>
      <c r="B32" s="22" t="s">
        <v>31</v>
      </c>
      <c r="C32" s="22" t="s">
        <v>8</v>
      </c>
      <c r="D32" s="22" t="s">
        <v>32</v>
      </c>
      <c r="E32" s="23">
        <v>2814312</v>
      </c>
    </row>
    <row r="33" spans="1:5" ht="189" x14ac:dyDescent="0.2">
      <c r="A33" s="21" t="s">
        <v>34</v>
      </c>
      <c r="B33" s="22" t="s">
        <v>33</v>
      </c>
      <c r="C33" s="22" t="s">
        <v>0</v>
      </c>
      <c r="D33" s="22" t="s">
        <v>0</v>
      </c>
      <c r="E33" s="24">
        <v>8439.7000000000007</v>
      </c>
    </row>
    <row r="34" spans="1:5" ht="31.5" x14ac:dyDescent="0.2">
      <c r="A34" s="21" t="s">
        <v>15</v>
      </c>
      <c r="B34" s="22" t="s">
        <v>33</v>
      </c>
      <c r="C34" s="22" t="s">
        <v>14</v>
      </c>
      <c r="D34" s="22" t="s">
        <v>24</v>
      </c>
      <c r="E34" s="24">
        <v>8439.7000000000007</v>
      </c>
    </row>
    <row r="35" spans="1:5" ht="94.5" x14ac:dyDescent="0.2">
      <c r="A35" s="21" t="s">
        <v>36</v>
      </c>
      <c r="B35" s="22" t="s">
        <v>35</v>
      </c>
      <c r="C35" s="22" t="s">
        <v>0</v>
      </c>
      <c r="D35" s="22" t="s">
        <v>0</v>
      </c>
      <c r="E35" s="24">
        <v>4035982.9</v>
      </c>
    </row>
    <row r="36" spans="1:5" ht="78.75" x14ac:dyDescent="0.2">
      <c r="A36" s="21" t="s">
        <v>9</v>
      </c>
      <c r="B36" s="22" t="s">
        <v>35</v>
      </c>
      <c r="C36" s="22" t="s">
        <v>8</v>
      </c>
      <c r="D36" s="22" t="s">
        <v>32</v>
      </c>
      <c r="E36" s="24">
        <v>4035982.9</v>
      </c>
    </row>
    <row r="37" spans="1:5" ht="204.75" x14ac:dyDescent="0.2">
      <c r="A37" s="21" t="s">
        <v>38</v>
      </c>
      <c r="B37" s="22" t="s">
        <v>37</v>
      </c>
      <c r="C37" s="22" t="s">
        <v>0</v>
      </c>
      <c r="D37" s="22" t="s">
        <v>0</v>
      </c>
      <c r="E37" s="23">
        <v>3000</v>
      </c>
    </row>
    <row r="38" spans="1:5" ht="78.75" x14ac:dyDescent="0.2">
      <c r="A38" s="21" t="s">
        <v>9</v>
      </c>
      <c r="B38" s="22" t="s">
        <v>37</v>
      </c>
      <c r="C38" s="22" t="s">
        <v>8</v>
      </c>
      <c r="D38" s="22" t="s">
        <v>32</v>
      </c>
      <c r="E38" s="23">
        <v>3000</v>
      </c>
    </row>
    <row r="39" spans="1:5" ht="31.5" x14ac:dyDescent="0.2">
      <c r="A39" s="21" t="s">
        <v>40</v>
      </c>
      <c r="B39" s="22" t="s">
        <v>39</v>
      </c>
      <c r="C39" s="22" t="s">
        <v>0</v>
      </c>
      <c r="D39" s="22" t="s">
        <v>0</v>
      </c>
      <c r="E39" s="23">
        <v>150</v>
      </c>
    </row>
    <row r="40" spans="1:5" ht="31.5" x14ac:dyDescent="0.2">
      <c r="A40" s="21" t="s">
        <v>15</v>
      </c>
      <c r="B40" s="22" t="s">
        <v>39</v>
      </c>
      <c r="C40" s="22" t="s">
        <v>14</v>
      </c>
      <c r="D40" s="22" t="s">
        <v>7</v>
      </c>
      <c r="E40" s="23">
        <v>150</v>
      </c>
    </row>
    <row r="41" spans="1:5" ht="110.25" x14ac:dyDescent="0.2">
      <c r="A41" s="21" t="s">
        <v>45</v>
      </c>
      <c r="B41" s="22" t="s">
        <v>44</v>
      </c>
      <c r="C41" s="22" t="s">
        <v>0</v>
      </c>
      <c r="D41" s="22" t="s">
        <v>0</v>
      </c>
      <c r="E41" s="25">
        <f>12348370.4+E79+E84+E87</f>
        <v>14371671.756999999</v>
      </c>
    </row>
    <row r="42" spans="1:5" ht="94.5" x14ac:dyDescent="0.2">
      <c r="A42" s="21" t="s">
        <v>47</v>
      </c>
      <c r="B42" s="22" t="s">
        <v>46</v>
      </c>
      <c r="C42" s="22" t="s">
        <v>0</v>
      </c>
      <c r="D42" s="22" t="s">
        <v>0</v>
      </c>
      <c r="E42" s="23">
        <v>3696</v>
      </c>
    </row>
    <row r="43" spans="1:5" ht="31.5" x14ac:dyDescent="0.2">
      <c r="A43" s="21" t="s">
        <v>15</v>
      </c>
      <c r="B43" s="22" t="s">
        <v>46</v>
      </c>
      <c r="C43" s="22" t="s">
        <v>14</v>
      </c>
      <c r="D43" s="22" t="s">
        <v>48</v>
      </c>
      <c r="E43" s="23">
        <v>3696</v>
      </c>
    </row>
    <row r="44" spans="1:5" ht="31.5" x14ac:dyDescent="0.2">
      <c r="A44" s="21" t="s">
        <v>50</v>
      </c>
      <c r="B44" s="22" t="s">
        <v>49</v>
      </c>
      <c r="C44" s="22" t="s">
        <v>0</v>
      </c>
      <c r="D44" s="22" t="s">
        <v>0</v>
      </c>
      <c r="E44" s="23">
        <v>8751</v>
      </c>
    </row>
    <row r="45" spans="1:5" ht="31.5" x14ac:dyDescent="0.2">
      <c r="A45" s="21" t="s">
        <v>15</v>
      </c>
      <c r="B45" s="22" t="s">
        <v>49</v>
      </c>
      <c r="C45" s="22" t="s">
        <v>14</v>
      </c>
      <c r="D45" s="22" t="s">
        <v>51</v>
      </c>
      <c r="E45" s="23">
        <v>8751</v>
      </c>
    </row>
    <row r="46" spans="1:5" ht="63" x14ac:dyDescent="0.2">
      <c r="A46" s="21" t="s">
        <v>6</v>
      </c>
      <c r="B46" s="22" t="s">
        <v>52</v>
      </c>
      <c r="C46" s="22" t="s">
        <v>0</v>
      </c>
      <c r="D46" s="22" t="s">
        <v>0</v>
      </c>
      <c r="E46" s="23">
        <v>3050755</v>
      </c>
    </row>
    <row r="47" spans="1:5" ht="78.75" x14ac:dyDescent="0.2">
      <c r="A47" s="21" t="s">
        <v>9</v>
      </c>
      <c r="B47" s="22" t="s">
        <v>52</v>
      </c>
      <c r="C47" s="22" t="s">
        <v>8</v>
      </c>
      <c r="D47" s="22" t="s">
        <v>53</v>
      </c>
      <c r="E47" s="23">
        <v>1524450</v>
      </c>
    </row>
    <row r="48" spans="1:5" ht="78.75" x14ac:dyDescent="0.2">
      <c r="A48" s="21" t="s">
        <v>9</v>
      </c>
      <c r="B48" s="22" t="s">
        <v>52</v>
      </c>
      <c r="C48" s="22" t="s">
        <v>8</v>
      </c>
      <c r="D48" s="22" t="s">
        <v>54</v>
      </c>
      <c r="E48" s="23">
        <v>1264056</v>
      </c>
    </row>
    <row r="49" spans="1:5" ht="157.5" x14ac:dyDescent="0.2">
      <c r="A49" s="21" t="s">
        <v>56</v>
      </c>
      <c r="B49" s="22" t="s">
        <v>52</v>
      </c>
      <c r="C49" s="22" t="s">
        <v>55</v>
      </c>
      <c r="D49" s="22" t="s">
        <v>7</v>
      </c>
      <c r="E49" s="23">
        <v>244301</v>
      </c>
    </row>
    <row r="50" spans="1:5" ht="47.25" x14ac:dyDescent="0.2">
      <c r="A50" s="21" t="s">
        <v>58</v>
      </c>
      <c r="B50" s="22" t="s">
        <v>52</v>
      </c>
      <c r="C50" s="22" t="s">
        <v>57</v>
      </c>
      <c r="D50" s="22" t="s">
        <v>7</v>
      </c>
      <c r="E50" s="23">
        <v>17703</v>
      </c>
    </row>
    <row r="51" spans="1:5" ht="31.5" x14ac:dyDescent="0.2">
      <c r="A51" s="21" t="s">
        <v>17</v>
      </c>
      <c r="B51" s="22" t="s">
        <v>52</v>
      </c>
      <c r="C51" s="22" t="s">
        <v>16</v>
      </c>
      <c r="D51" s="22" t="s">
        <v>7</v>
      </c>
      <c r="E51" s="23">
        <v>245</v>
      </c>
    </row>
    <row r="52" spans="1:5" ht="126" x14ac:dyDescent="0.2">
      <c r="A52" s="21" t="s">
        <v>60</v>
      </c>
      <c r="B52" s="22" t="s">
        <v>59</v>
      </c>
      <c r="C52" s="22" t="s">
        <v>0</v>
      </c>
      <c r="D52" s="22" t="s">
        <v>0</v>
      </c>
      <c r="E52" s="23">
        <v>325448</v>
      </c>
    </row>
    <row r="53" spans="1:5" ht="78.75" x14ac:dyDescent="0.2">
      <c r="A53" s="21" t="s">
        <v>9</v>
      </c>
      <c r="B53" s="22" t="s">
        <v>59</v>
      </c>
      <c r="C53" s="22" t="s">
        <v>8</v>
      </c>
      <c r="D53" s="22" t="s">
        <v>53</v>
      </c>
      <c r="E53" s="23">
        <v>325448</v>
      </c>
    </row>
    <row r="54" spans="1:5" ht="252" x14ac:dyDescent="0.2">
      <c r="A54" s="26" t="s">
        <v>62</v>
      </c>
      <c r="B54" s="22" t="s">
        <v>61</v>
      </c>
      <c r="C54" s="22" t="s">
        <v>0</v>
      </c>
      <c r="D54" s="22" t="s">
        <v>0</v>
      </c>
      <c r="E54" s="23">
        <v>6364134</v>
      </c>
    </row>
    <row r="55" spans="1:5" ht="78.75" x14ac:dyDescent="0.2">
      <c r="A55" s="26" t="s">
        <v>9</v>
      </c>
      <c r="B55" s="22" t="s">
        <v>61</v>
      </c>
      <c r="C55" s="22" t="s">
        <v>8</v>
      </c>
      <c r="D55" s="22" t="s">
        <v>53</v>
      </c>
      <c r="E55" s="23">
        <v>6364134</v>
      </c>
    </row>
    <row r="56" spans="1:5" ht="204.75" x14ac:dyDescent="0.2">
      <c r="A56" s="21" t="s">
        <v>38</v>
      </c>
      <c r="B56" s="22" t="s">
        <v>63</v>
      </c>
      <c r="C56" s="22" t="s">
        <v>0</v>
      </c>
      <c r="D56" s="22" t="s">
        <v>0</v>
      </c>
      <c r="E56" s="23">
        <v>15350</v>
      </c>
    </row>
    <row r="57" spans="1:5" ht="78.75" x14ac:dyDescent="0.2">
      <c r="A57" s="21" t="s">
        <v>9</v>
      </c>
      <c r="B57" s="22" t="s">
        <v>63</v>
      </c>
      <c r="C57" s="22" t="s">
        <v>8</v>
      </c>
      <c r="D57" s="22" t="s">
        <v>53</v>
      </c>
      <c r="E57" s="23">
        <v>15350</v>
      </c>
    </row>
    <row r="58" spans="1:5" ht="47.25" x14ac:dyDescent="0.2">
      <c r="A58" s="21" t="s">
        <v>65</v>
      </c>
      <c r="B58" s="22" t="s">
        <v>64</v>
      </c>
      <c r="C58" s="22" t="s">
        <v>0</v>
      </c>
      <c r="D58" s="22" t="s">
        <v>0</v>
      </c>
      <c r="E58" s="23">
        <v>2154</v>
      </c>
    </row>
    <row r="59" spans="1:5" ht="31.5" x14ac:dyDescent="0.2">
      <c r="A59" s="21" t="s">
        <v>15</v>
      </c>
      <c r="B59" s="22" t="s">
        <v>64</v>
      </c>
      <c r="C59" s="22" t="s">
        <v>14</v>
      </c>
      <c r="D59" s="22" t="s">
        <v>7</v>
      </c>
      <c r="E59" s="23">
        <v>325</v>
      </c>
    </row>
    <row r="60" spans="1:5" ht="78.75" x14ac:dyDescent="0.2">
      <c r="A60" s="21" t="s">
        <v>9</v>
      </c>
      <c r="B60" s="22" t="s">
        <v>64</v>
      </c>
      <c r="C60" s="22" t="s">
        <v>8</v>
      </c>
      <c r="D60" s="22" t="s">
        <v>7</v>
      </c>
      <c r="E60" s="23">
        <v>1829</v>
      </c>
    </row>
    <row r="61" spans="1:5" ht="78.75" x14ac:dyDescent="0.2">
      <c r="A61" s="21" t="s">
        <v>67</v>
      </c>
      <c r="B61" s="22" t="s">
        <v>66</v>
      </c>
      <c r="C61" s="22" t="s">
        <v>0</v>
      </c>
      <c r="D61" s="22" t="s">
        <v>0</v>
      </c>
      <c r="E61" s="23">
        <v>29608</v>
      </c>
    </row>
    <row r="62" spans="1:5" ht="31.5" x14ac:dyDescent="0.2">
      <c r="A62" s="21" t="s">
        <v>17</v>
      </c>
      <c r="B62" s="22" t="s">
        <v>66</v>
      </c>
      <c r="C62" s="22" t="s">
        <v>16</v>
      </c>
      <c r="D62" s="22" t="s">
        <v>7</v>
      </c>
      <c r="E62" s="23">
        <v>29608</v>
      </c>
    </row>
    <row r="63" spans="1:5" ht="94.5" x14ac:dyDescent="0.2">
      <c r="A63" s="21" t="s">
        <v>69</v>
      </c>
      <c r="B63" s="22" t="s">
        <v>68</v>
      </c>
      <c r="C63" s="22" t="s">
        <v>0</v>
      </c>
      <c r="D63" s="22" t="s">
        <v>0</v>
      </c>
      <c r="E63" s="23">
        <v>10</v>
      </c>
    </row>
    <row r="64" spans="1:5" ht="78.75" x14ac:dyDescent="0.2">
      <c r="A64" s="21" t="s">
        <v>43</v>
      </c>
      <c r="B64" s="22" t="s">
        <v>68</v>
      </c>
      <c r="C64" s="22" t="s">
        <v>42</v>
      </c>
      <c r="D64" s="22" t="s">
        <v>7</v>
      </c>
      <c r="E64" s="23">
        <v>10</v>
      </c>
    </row>
    <row r="65" spans="1:5" ht="141.75" x14ac:dyDescent="0.2">
      <c r="A65" s="21" t="s">
        <v>71</v>
      </c>
      <c r="B65" s="22" t="s">
        <v>70</v>
      </c>
      <c r="C65" s="22" t="s">
        <v>0</v>
      </c>
      <c r="D65" s="22" t="s">
        <v>0</v>
      </c>
      <c r="E65" s="24">
        <v>601888.6</v>
      </c>
    </row>
    <row r="66" spans="1:5" ht="78.75" x14ac:dyDescent="0.2">
      <c r="A66" s="21" t="s">
        <v>9</v>
      </c>
      <c r="B66" s="22" t="s">
        <v>70</v>
      </c>
      <c r="C66" s="22" t="s">
        <v>8</v>
      </c>
      <c r="D66" s="22" t="s">
        <v>53</v>
      </c>
      <c r="E66" s="24">
        <v>601888.6</v>
      </c>
    </row>
    <row r="67" spans="1:5" ht="78.75" x14ac:dyDescent="0.2">
      <c r="A67" s="21" t="s">
        <v>73</v>
      </c>
      <c r="B67" s="22" t="s">
        <v>72</v>
      </c>
      <c r="C67" s="22" t="s">
        <v>0</v>
      </c>
      <c r="D67" s="22" t="s">
        <v>0</v>
      </c>
      <c r="E67" s="23">
        <v>141488</v>
      </c>
    </row>
    <row r="68" spans="1:5" ht="78.75" x14ac:dyDescent="0.2">
      <c r="A68" s="21" t="s">
        <v>9</v>
      </c>
      <c r="B68" s="22" t="s">
        <v>72</v>
      </c>
      <c r="C68" s="22" t="s">
        <v>8</v>
      </c>
      <c r="D68" s="22" t="s">
        <v>53</v>
      </c>
      <c r="E68" s="23">
        <v>141488</v>
      </c>
    </row>
    <row r="69" spans="1:5" ht="63" x14ac:dyDescent="0.2">
      <c r="A69" s="21" t="s">
        <v>75</v>
      </c>
      <c r="B69" s="22" t="s">
        <v>74</v>
      </c>
      <c r="C69" s="22" t="s">
        <v>0</v>
      </c>
      <c r="D69" s="22" t="s">
        <v>0</v>
      </c>
      <c r="E69" s="23">
        <v>15264</v>
      </c>
    </row>
    <row r="70" spans="1:5" ht="78.75" x14ac:dyDescent="0.2">
      <c r="A70" s="21" t="s">
        <v>9</v>
      </c>
      <c r="B70" s="22" t="s">
        <v>74</v>
      </c>
      <c r="C70" s="22" t="s">
        <v>8</v>
      </c>
      <c r="D70" s="22" t="s">
        <v>7</v>
      </c>
      <c r="E70" s="23">
        <v>15264</v>
      </c>
    </row>
    <row r="71" spans="1:5" ht="110.25" x14ac:dyDescent="0.2">
      <c r="A71" s="21" t="s">
        <v>77</v>
      </c>
      <c r="B71" s="22" t="s">
        <v>76</v>
      </c>
      <c r="C71" s="22" t="s">
        <v>0</v>
      </c>
      <c r="D71" s="22" t="s">
        <v>0</v>
      </c>
      <c r="E71" s="23">
        <v>678</v>
      </c>
    </row>
    <row r="72" spans="1:5" ht="78.75" x14ac:dyDescent="0.2">
      <c r="A72" s="21" t="s">
        <v>9</v>
      </c>
      <c r="B72" s="22" t="s">
        <v>76</v>
      </c>
      <c r="C72" s="22" t="s">
        <v>8</v>
      </c>
      <c r="D72" s="22" t="s">
        <v>53</v>
      </c>
      <c r="E72" s="23">
        <v>678</v>
      </c>
    </row>
    <row r="73" spans="1:5" ht="315" x14ac:dyDescent="0.2">
      <c r="A73" s="26" t="s">
        <v>79</v>
      </c>
      <c r="B73" s="22" t="s">
        <v>78</v>
      </c>
      <c r="C73" s="22" t="s">
        <v>0</v>
      </c>
      <c r="D73" s="22" t="s">
        <v>0</v>
      </c>
      <c r="E73" s="23">
        <v>2258</v>
      </c>
    </row>
    <row r="74" spans="1:5" ht="78.75" x14ac:dyDescent="0.2">
      <c r="A74" s="26" t="s">
        <v>9</v>
      </c>
      <c r="B74" s="22" t="s">
        <v>78</v>
      </c>
      <c r="C74" s="22" t="s">
        <v>8</v>
      </c>
      <c r="D74" s="22" t="s">
        <v>51</v>
      </c>
      <c r="E74" s="23">
        <v>2258</v>
      </c>
    </row>
    <row r="75" spans="1:5" ht="110.25" x14ac:dyDescent="0.2">
      <c r="A75" s="21" t="s">
        <v>19</v>
      </c>
      <c r="B75" s="22" t="s">
        <v>80</v>
      </c>
      <c r="C75" s="22" t="s">
        <v>0</v>
      </c>
      <c r="D75" s="22" t="s">
        <v>0</v>
      </c>
      <c r="E75" s="23">
        <v>107111</v>
      </c>
    </row>
    <row r="76" spans="1:5" ht="78.75" x14ac:dyDescent="0.2">
      <c r="A76" s="21" t="s">
        <v>9</v>
      </c>
      <c r="B76" s="22" t="s">
        <v>80</v>
      </c>
      <c r="C76" s="22" t="s">
        <v>8</v>
      </c>
      <c r="D76" s="22" t="s">
        <v>53</v>
      </c>
      <c r="E76" s="23">
        <v>107111</v>
      </c>
    </row>
    <row r="77" spans="1:5" ht="63" x14ac:dyDescent="0.2">
      <c r="A77" s="21" t="s">
        <v>41</v>
      </c>
      <c r="B77" s="22" t="s">
        <v>81</v>
      </c>
      <c r="C77" s="22" t="s">
        <v>0</v>
      </c>
      <c r="D77" s="22" t="s">
        <v>0</v>
      </c>
      <c r="E77" s="24">
        <v>1679776.8</v>
      </c>
    </row>
    <row r="78" spans="1:5" ht="78.75" x14ac:dyDescent="0.2">
      <c r="A78" s="21" t="s">
        <v>43</v>
      </c>
      <c r="B78" s="22" t="s">
        <v>81</v>
      </c>
      <c r="C78" s="22" t="s">
        <v>42</v>
      </c>
      <c r="D78" s="22" t="s">
        <v>7</v>
      </c>
      <c r="E78" s="24">
        <v>1679776.8</v>
      </c>
    </row>
    <row r="79" spans="1:5" ht="31.5" x14ac:dyDescent="0.2">
      <c r="A79" s="21" t="s">
        <v>83</v>
      </c>
      <c r="B79" s="22" t="s">
        <v>82</v>
      </c>
      <c r="C79" s="22" t="s">
        <v>0</v>
      </c>
      <c r="D79" s="22" t="s">
        <v>0</v>
      </c>
      <c r="E79" s="24">
        <v>1984121.9</v>
      </c>
    </row>
    <row r="80" spans="1:5" ht="94.5" x14ac:dyDescent="0.2">
      <c r="A80" s="21" t="s">
        <v>85</v>
      </c>
      <c r="B80" s="22" t="s">
        <v>84</v>
      </c>
      <c r="C80" s="22" t="s">
        <v>0</v>
      </c>
      <c r="D80" s="22" t="s">
        <v>0</v>
      </c>
      <c r="E80" s="24">
        <v>849131.1</v>
      </c>
    </row>
    <row r="81" spans="1:8" ht="78.75" x14ac:dyDescent="0.2">
      <c r="A81" s="21" t="s">
        <v>43</v>
      </c>
      <c r="B81" s="22" t="s">
        <v>84</v>
      </c>
      <c r="C81" s="22" t="s">
        <v>42</v>
      </c>
      <c r="D81" s="22" t="s">
        <v>7</v>
      </c>
      <c r="E81" s="24">
        <v>849131.1</v>
      </c>
    </row>
    <row r="82" spans="1:8" ht="110.25" x14ac:dyDescent="0.2">
      <c r="A82" s="21" t="s">
        <v>87</v>
      </c>
      <c r="B82" s="22" t="s">
        <v>86</v>
      </c>
      <c r="C82" s="22" t="s">
        <v>0</v>
      </c>
      <c r="D82" s="22" t="s">
        <v>0</v>
      </c>
      <c r="E82" s="24">
        <v>1134990.8</v>
      </c>
    </row>
    <row r="83" spans="1:8" ht="78.75" x14ac:dyDescent="0.2">
      <c r="A83" s="21" t="s">
        <v>43</v>
      </c>
      <c r="B83" s="22" t="s">
        <v>86</v>
      </c>
      <c r="C83" s="22" t="s">
        <v>42</v>
      </c>
      <c r="D83" s="22" t="s">
        <v>7</v>
      </c>
      <c r="E83" s="24">
        <v>1134990.8</v>
      </c>
    </row>
    <row r="84" spans="1:8" ht="63" x14ac:dyDescent="0.2">
      <c r="A84" s="21" t="s">
        <v>89</v>
      </c>
      <c r="B84" s="22" t="s">
        <v>88</v>
      </c>
      <c r="C84" s="22" t="s">
        <v>0</v>
      </c>
      <c r="D84" s="22" t="s">
        <v>0</v>
      </c>
      <c r="E84" s="25">
        <v>32417.757000000001</v>
      </c>
    </row>
    <row r="85" spans="1:8" ht="141.75" x14ac:dyDescent="0.2">
      <c r="A85" s="21" t="s">
        <v>91</v>
      </c>
      <c r="B85" s="22" t="s">
        <v>90</v>
      </c>
      <c r="C85" s="22" t="s">
        <v>0</v>
      </c>
      <c r="D85" s="22" t="s">
        <v>0</v>
      </c>
      <c r="E85" s="25">
        <v>32417.757000000001</v>
      </c>
    </row>
    <row r="86" spans="1:8" ht="78.75" x14ac:dyDescent="0.2">
      <c r="A86" s="21" t="s">
        <v>9</v>
      </c>
      <c r="B86" s="22" t="s">
        <v>90</v>
      </c>
      <c r="C86" s="22" t="s">
        <v>8</v>
      </c>
      <c r="D86" s="22" t="s">
        <v>53</v>
      </c>
      <c r="E86" s="25">
        <v>32417.757000000001</v>
      </c>
    </row>
    <row r="87" spans="1:8" ht="63" x14ac:dyDescent="0.2">
      <c r="A87" s="21" t="s">
        <v>93</v>
      </c>
      <c r="B87" s="22" t="s">
        <v>92</v>
      </c>
      <c r="C87" s="22" t="s">
        <v>0</v>
      </c>
      <c r="D87" s="22" t="s">
        <v>0</v>
      </c>
      <c r="E87" s="24">
        <v>6761.7</v>
      </c>
    </row>
    <row r="88" spans="1:8" ht="94.5" x14ac:dyDescent="0.2">
      <c r="A88" s="21" t="s">
        <v>95</v>
      </c>
      <c r="B88" s="22" t="s">
        <v>94</v>
      </c>
      <c r="C88" s="22" t="s">
        <v>0</v>
      </c>
      <c r="D88" s="22" t="s">
        <v>0</v>
      </c>
      <c r="E88" s="24">
        <v>6761.7</v>
      </c>
    </row>
    <row r="89" spans="1:8" ht="78.75" x14ac:dyDescent="0.2">
      <c r="A89" s="21" t="s">
        <v>9</v>
      </c>
      <c r="B89" s="22" t="s">
        <v>94</v>
      </c>
      <c r="C89" s="22" t="s">
        <v>8</v>
      </c>
      <c r="D89" s="22" t="s">
        <v>96</v>
      </c>
      <c r="E89" s="24">
        <v>6761.7</v>
      </c>
    </row>
    <row r="90" spans="1:8" ht="94.5" x14ac:dyDescent="0.2">
      <c r="A90" s="21" t="s">
        <v>98</v>
      </c>
      <c r="B90" s="22" t="s">
        <v>97</v>
      </c>
      <c r="C90" s="22" t="s">
        <v>0</v>
      </c>
      <c r="D90" s="22" t="s">
        <v>0</v>
      </c>
      <c r="E90" s="23">
        <v>1998</v>
      </c>
    </row>
    <row r="91" spans="1:8" ht="31.5" x14ac:dyDescent="0.2">
      <c r="A91" s="21" t="s">
        <v>100</v>
      </c>
      <c r="B91" s="22" t="s">
        <v>99</v>
      </c>
      <c r="C91" s="22" t="s">
        <v>0</v>
      </c>
      <c r="D91" s="22" t="s">
        <v>0</v>
      </c>
      <c r="E91" s="23">
        <v>1998</v>
      </c>
    </row>
    <row r="92" spans="1:8" ht="47.25" x14ac:dyDescent="0.2">
      <c r="A92" s="21" t="s">
        <v>58</v>
      </c>
      <c r="B92" s="22" t="s">
        <v>99</v>
      </c>
      <c r="C92" s="22" t="s">
        <v>57</v>
      </c>
      <c r="D92" s="22" t="s">
        <v>96</v>
      </c>
      <c r="E92" s="23">
        <v>1998</v>
      </c>
    </row>
    <row r="93" spans="1:8" ht="110.25" x14ac:dyDescent="0.2">
      <c r="A93" s="17" t="s">
        <v>102</v>
      </c>
      <c r="B93" s="18" t="s">
        <v>101</v>
      </c>
      <c r="C93" s="18" t="s">
        <v>0</v>
      </c>
      <c r="D93" s="18" t="s">
        <v>0</v>
      </c>
      <c r="E93" s="27">
        <v>576131.09149999998</v>
      </c>
      <c r="F93" s="20"/>
      <c r="G93" s="20"/>
      <c r="H93" s="20"/>
    </row>
    <row r="94" spans="1:8" ht="157.5" x14ac:dyDescent="0.2">
      <c r="A94" s="21" t="s">
        <v>104</v>
      </c>
      <c r="B94" s="22" t="s">
        <v>103</v>
      </c>
      <c r="C94" s="22" t="s">
        <v>0</v>
      </c>
      <c r="D94" s="22" t="s">
        <v>0</v>
      </c>
      <c r="E94" s="23">
        <v>47130</v>
      </c>
    </row>
    <row r="95" spans="1:8" ht="63" x14ac:dyDescent="0.2">
      <c r="A95" s="21" t="s">
        <v>106</v>
      </c>
      <c r="B95" s="22" t="s">
        <v>105</v>
      </c>
      <c r="C95" s="22" t="s">
        <v>0</v>
      </c>
      <c r="D95" s="22" t="s">
        <v>0</v>
      </c>
      <c r="E95" s="23">
        <v>47130</v>
      </c>
    </row>
    <row r="96" spans="1:8" ht="47.25" x14ac:dyDescent="0.2">
      <c r="A96" s="21" t="s">
        <v>58</v>
      </c>
      <c r="B96" s="22" t="s">
        <v>105</v>
      </c>
      <c r="C96" s="22" t="s">
        <v>57</v>
      </c>
      <c r="D96" s="22" t="s">
        <v>107</v>
      </c>
      <c r="E96" s="23">
        <v>47130</v>
      </c>
    </row>
    <row r="97" spans="1:5" ht="173.25" x14ac:dyDescent="0.2">
      <c r="A97" s="21" t="s">
        <v>109</v>
      </c>
      <c r="B97" s="22" t="s">
        <v>108</v>
      </c>
      <c r="C97" s="22" t="s">
        <v>0</v>
      </c>
      <c r="D97" s="22" t="s">
        <v>0</v>
      </c>
      <c r="E97" s="23">
        <v>30000</v>
      </c>
    </row>
    <row r="98" spans="1:5" ht="47.25" x14ac:dyDescent="0.2">
      <c r="A98" s="21" t="s">
        <v>111</v>
      </c>
      <c r="B98" s="22" t="s">
        <v>110</v>
      </c>
      <c r="C98" s="22" t="s">
        <v>0</v>
      </c>
      <c r="D98" s="22" t="s">
        <v>0</v>
      </c>
      <c r="E98" s="23">
        <v>30000</v>
      </c>
    </row>
    <row r="99" spans="1:5" ht="47.25" x14ac:dyDescent="0.2">
      <c r="A99" s="21" t="s">
        <v>58</v>
      </c>
      <c r="B99" s="22" t="s">
        <v>110</v>
      </c>
      <c r="C99" s="22" t="s">
        <v>57</v>
      </c>
      <c r="D99" s="22" t="s">
        <v>112</v>
      </c>
      <c r="E99" s="23">
        <v>30000</v>
      </c>
    </row>
    <row r="100" spans="1:5" ht="157.5" x14ac:dyDescent="0.2">
      <c r="A100" s="21" t="s">
        <v>114</v>
      </c>
      <c r="B100" s="22" t="s">
        <v>113</v>
      </c>
      <c r="C100" s="22" t="s">
        <v>0</v>
      </c>
      <c r="D100" s="22" t="s">
        <v>0</v>
      </c>
      <c r="E100" s="28">
        <v>52806.991499999996</v>
      </c>
    </row>
    <row r="101" spans="1:5" ht="47.25" x14ac:dyDescent="0.2">
      <c r="A101" s="21" t="s">
        <v>116</v>
      </c>
      <c r="B101" s="22" t="s">
        <v>115</v>
      </c>
      <c r="C101" s="22" t="s">
        <v>0</v>
      </c>
      <c r="D101" s="22" t="s">
        <v>0</v>
      </c>
      <c r="E101" s="23">
        <v>874</v>
      </c>
    </row>
    <row r="102" spans="1:5" ht="31.5" x14ac:dyDescent="0.2">
      <c r="A102" s="21" t="s">
        <v>15</v>
      </c>
      <c r="B102" s="22" t="s">
        <v>115</v>
      </c>
      <c r="C102" s="22" t="s">
        <v>14</v>
      </c>
      <c r="D102" s="22" t="s">
        <v>24</v>
      </c>
      <c r="E102" s="23">
        <v>874</v>
      </c>
    </row>
    <row r="103" spans="1:5" ht="47.25" x14ac:dyDescent="0.2">
      <c r="A103" s="21" t="s">
        <v>116</v>
      </c>
      <c r="B103" s="22" t="s">
        <v>117</v>
      </c>
      <c r="C103" s="22" t="s">
        <v>0</v>
      </c>
      <c r="D103" s="22" t="s">
        <v>0</v>
      </c>
      <c r="E103" s="28">
        <v>51932.991499999996</v>
      </c>
    </row>
    <row r="104" spans="1:5" ht="31.5" x14ac:dyDescent="0.2">
      <c r="A104" s="21" t="s">
        <v>15</v>
      </c>
      <c r="B104" s="22" t="s">
        <v>117</v>
      </c>
      <c r="C104" s="22" t="s">
        <v>14</v>
      </c>
      <c r="D104" s="22" t="s">
        <v>24</v>
      </c>
      <c r="E104" s="28">
        <v>51932.991499999996</v>
      </c>
    </row>
    <row r="105" spans="1:5" ht="204.75" x14ac:dyDescent="0.2">
      <c r="A105" s="26" t="s">
        <v>119</v>
      </c>
      <c r="B105" s="22" t="s">
        <v>118</v>
      </c>
      <c r="C105" s="22" t="s">
        <v>0</v>
      </c>
      <c r="D105" s="22" t="s">
        <v>0</v>
      </c>
      <c r="E105" s="23">
        <v>6660</v>
      </c>
    </row>
    <row r="106" spans="1:5" ht="141.75" x14ac:dyDescent="0.2">
      <c r="A106" s="21" t="s">
        <v>121</v>
      </c>
      <c r="B106" s="22" t="s">
        <v>120</v>
      </c>
      <c r="C106" s="22" t="s">
        <v>0</v>
      </c>
      <c r="D106" s="22" t="s">
        <v>0</v>
      </c>
      <c r="E106" s="23">
        <v>6660</v>
      </c>
    </row>
    <row r="107" spans="1:5" ht="31.5" x14ac:dyDescent="0.2">
      <c r="A107" s="21" t="s">
        <v>15</v>
      </c>
      <c r="B107" s="22" t="s">
        <v>120</v>
      </c>
      <c r="C107" s="22" t="s">
        <v>14</v>
      </c>
      <c r="D107" s="22" t="s">
        <v>51</v>
      </c>
      <c r="E107" s="23">
        <v>6660</v>
      </c>
    </row>
    <row r="108" spans="1:5" ht="157.5" x14ac:dyDescent="0.2">
      <c r="A108" s="21" t="s">
        <v>123</v>
      </c>
      <c r="B108" s="22" t="s">
        <v>122</v>
      </c>
      <c r="C108" s="22" t="s">
        <v>0</v>
      </c>
      <c r="D108" s="22" t="s">
        <v>0</v>
      </c>
      <c r="E108" s="23">
        <v>382115</v>
      </c>
    </row>
    <row r="109" spans="1:5" ht="126" x14ac:dyDescent="0.2">
      <c r="A109" s="21" t="s">
        <v>125</v>
      </c>
      <c r="B109" s="22" t="s">
        <v>124</v>
      </c>
      <c r="C109" s="22" t="s">
        <v>0</v>
      </c>
      <c r="D109" s="22" t="s">
        <v>0</v>
      </c>
      <c r="E109" s="23">
        <v>382115</v>
      </c>
    </row>
    <row r="110" spans="1:5" ht="78.75" x14ac:dyDescent="0.2">
      <c r="A110" s="21" t="s">
        <v>43</v>
      </c>
      <c r="B110" s="22" t="s">
        <v>124</v>
      </c>
      <c r="C110" s="22" t="s">
        <v>42</v>
      </c>
      <c r="D110" s="22" t="s">
        <v>112</v>
      </c>
      <c r="E110" s="23">
        <v>382115</v>
      </c>
    </row>
    <row r="111" spans="1:5" ht="157.5" x14ac:dyDescent="0.2">
      <c r="A111" s="21" t="s">
        <v>127</v>
      </c>
      <c r="B111" s="22" t="s">
        <v>126</v>
      </c>
      <c r="C111" s="22" t="s">
        <v>0</v>
      </c>
      <c r="D111" s="22" t="s">
        <v>0</v>
      </c>
      <c r="E111" s="23">
        <v>11700</v>
      </c>
    </row>
    <row r="112" spans="1:5" ht="47.25" x14ac:dyDescent="0.2">
      <c r="A112" s="21" t="s">
        <v>129</v>
      </c>
      <c r="B112" s="22" t="s">
        <v>128</v>
      </c>
      <c r="C112" s="22" t="s">
        <v>0</v>
      </c>
      <c r="D112" s="22" t="s">
        <v>0</v>
      </c>
      <c r="E112" s="23">
        <v>11700</v>
      </c>
    </row>
    <row r="113" spans="1:8" ht="47.25" x14ac:dyDescent="0.2">
      <c r="A113" s="21" t="s">
        <v>58</v>
      </c>
      <c r="B113" s="22" t="s">
        <v>128</v>
      </c>
      <c r="C113" s="22" t="s">
        <v>57</v>
      </c>
      <c r="D113" s="22" t="s">
        <v>112</v>
      </c>
      <c r="E113" s="23">
        <v>11700</v>
      </c>
    </row>
    <row r="114" spans="1:8" ht="173.25" x14ac:dyDescent="0.2">
      <c r="A114" s="21" t="s">
        <v>131</v>
      </c>
      <c r="B114" s="22" t="s">
        <v>130</v>
      </c>
      <c r="C114" s="22" t="s">
        <v>0</v>
      </c>
      <c r="D114" s="22" t="s">
        <v>0</v>
      </c>
      <c r="E114" s="24">
        <v>38919.1</v>
      </c>
    </row>
    <row r="115" spans="1:8" ht="63" x14ac:dyDescent="0.2">
      <c r="A115" s="21" t="s">
        <v>6</v>
      </c>
      <c r="B115" s="22" t="s">
        <v>132</v>
      </c>
      <c r="C115" s="22" t="s">
        <v>0</v>
      </c>
      <c r="D115" s="22" t="s">
        <v>0</v>
      </c>
      <c r="E115" s="24">
        <v>7009.8</v>
      </c>
    </row>
    <row r="116" spans="1:8" ht="78.75" x14ac:dyDescent="0.2">
      <c r="A116" s="21" t="s">
        <v>9</v>
      </c>
      <c r="B116" s="22" t="s">
        <v>132</v>
      </c>
      <c r="C116" s="22" t="s">
        <v>8</v>
      </c>
      <c r="D116" s="22" t="s">
        <v>133</v>
      </c>
      <c r="E116" s="24">
        <v>7009.8</v>
      </c>
    </row>
    <row r="117" spans="1:8" ht="31.5" x14ac:dyDescent="0.2">
      <c r="A117" s="21" t="s">
        <v>135</v>
      </c>
      <c r="B117" s="22" t="s">
        <v>134</v>
      </c>
      <c r="C117" s="22" t="s">
        <v>0</v>
      </c>
      <c r="D117" s="22" t="s">
        <v>0</v>
      </c>
      <c r="E117" s="23">
        <v>7078</v>
      </c>
    </row>
    <row r="118" spans="1:8" ht="47.25" x14ac:dyDescent="0.2">
      <c r="A118" s="21" t="s">
        <v>58</v>
      </c>
      <c r="B118" s="22" t="s">
        <v>134</v>
      </c>
      <c r="C118" s="22" t="s">
        <v>57</v>
      </c>
      <c r="D118" s="22" t="s">
        <v>133</v>
      </c>
      <c r="E118" s="23">
        <v>7078</v>
      </c>
    </row>
    <row r="119" spans="1:8" ht="47.25" x14ac:dyDescent="0.2">
      <c r="A119" s="21" t="s">
        <v>137</v>
      </c>
      <c r="B119" s="22" t="s">
        <v>136</v>
      </c>
      <c r="C119" s="22" t="s">
        <v>0</v>
      </c>
      <c r="D119" s="22" t="s">
        <v>0</v>
      </c>
      <c r="E119" s="23">
        <v>6592</v>
      </c>
    </row>
    <row r="120" spans="1:8" ht="47.25" x14ac:dyDescent="0.2">
      <c r="A120" s="21" t="s">
        <v>58</v>
      </c>
      <c r="B120" s="22" t="s">
        <v>136</v>
      </c>
      <c r="C120" s="22" t="s">
        <v>57</v>
      </c>
      <c r="D120" s="22" t="s">
        <v>138</v>
      </c>
      <c r="E120" s="23">
        <v>6493</v>
      </c>
    </row>
    <row r="121" spans="1:8" ht="78.75" x14ac:dyDescent="0.2">
      <c r="A121" s="21" t="s">
        <v>9</v>
      </c>
      <c r="B121" s="22" t="s">
        <v>136</v>
      </c>
      <c r="C121" s="22" t="s">
        <v>8</v>
      </c>
      <c r="D121" s="22" t="s">
        <v>138</v>
      </c>
      <c r="E121" s="23">
        <v>99</v>
      </c>
    </row>
    <row r="122" spans="1:8" ht="63" x14ac:dyDescent="0.2">
      <c r="A122" s="21" t="s">
        <v>140</v>
      </c>
      <c r="B122" s="22" t="s">
        <v>139</v>
      </c>
      <c r="C122" s="22" t="s">
        <v>0</v>
      </c>
      <c r="D122" s="22" t="s">
        <v>0</v>
      </c>
      <c r="E122" s="23">
        <v>18239.3</v>
      </c>
    </row>
    <row r="123" spans="1:8" ht="78.75" x14ac:dyDescent="0.2">
      <c r="A123" s="21" t="s">
        <v>9</v>
      </c>
      <c r="B123" s="22" t="s">
        <v>139</v>
      </c>
      <c r="C123" s="22" t="s">
        <v>8</v>
      </c>
      <c r="D123" s="22" t="s">
        <v>133</v>
      </c>
      <c r="E123" s="23">
        <v>18239.3</v>
      </c>
    </row>
    <row r="124" spans="1:8" ht="144" customHeight="1" x14ac:dyDescent="0.2">
      <c r="A124" s="21" t="s">
        <v>142</v>
      </c>
      <c r="B124" s="22" t="s">
        <v>141</v>
      </c>
      <c r="C124" s="22" t="s">
        <v>0</v>
      </c>
      <c r="D124" s="22" t="s">
        <v>0</v>
      </c>
      <c r="E124" s="23">
        <v>6800</v>
      </c>
    </row>
    <row r="125" spans="1:8" ht="31.5" x14ac:dyDescent="0.2">
      <c r="A125" s="21" t="s">
        <v>144</v>
      </c>
      <c r="B125" s="22" t="s">
        <v>143</v>
      </c>
      <c r="C125" s="22" t="s">
        <v>0</v>
      </c>
      <c r="D125" s="22" t="s">
        <v>0</v>
      </c>
      <c r="E125" s="23">
        <v>6800</v>
      </c>
    </row>
    <row r="126" spans="1:8" ht="52.5" customHeight="1" x14ac:dyDescent="0.2">
      <c r="A126" s="21" t="s">
        <v>58</v>
      </c>
      <c r="B126" s="22" t="s">
        <v>143</v>
      </c>
      <c r="C126" s="22" t="s">
        <v>57</v>
      </c>
      <c r="D126" s="22" t="s">
        <v>107</v>
      </c>
      <c r="E126" s="23">
        <v>6800</v>
      </c>
    </row>
    <row r="127" spans="1:8" ht="110.25" x14ac:dyDescent="0.2">
      <c r="A127" s="17" t="s">
        <v>146</v>
      </c>
      <c r="B127" s="18" t="s">
        <v>145</v>
      </c>
      <c r="C127" s="18" t="s">
        <v>0</v>
      </c>
      <c r="D127" s="18" t="s">
        <v>0</v>
      </c>
      <c r="E127" s="29">
        <v>2602962.7999999998</v>
      </c>
      <c r="F127" s="20"/>
      <c r="G127" s="20"/>
      <c r="H127" s="20"/>
    </row>
    <row r="128" spans="1:8" ht="189" x14ac:dyDescent="0.2">
      <c r="A128" s="21" t="s">
        <v>148</v>
      </c>
      <c r="B128" s="22" t="s">
        <v>147</v>
      </c>
      <c r="C128" s="22" t="s">
        <v>0</v>
      </c>
      <c r="D128" s="22" t="s">
        <v>0</v>
      </c>
      <c r="E128" s="24">
        <v>364877.4</v>
      </c>
    </row>
    <row r="129" spans="1:5" ht="63" x14ac:dyDescent="0.2">
      <c r="A129" s="21" t="s">
        <v>6</v>
      </c>
      <c r="B129" s="22" t="s">
        <v>149</v>
      </c>
      <c r="C129" s="22" t="s">
        <v>0</v>
      </c>
      <c r="D129" s="22" t="s">
        <v>0</v>
      </c>
      <c r="E129" s="23">
        <v>164874</v>
      </c>
    </row>
    <row r="130" spans="1:5" ht="157.5" x14ac:dyDescent="0.2">
      <c r="A130" s="21" t="s">
        <v>56</v>
      </c>
      <c r="B130" s="22" t="s">
        <v>149</v>
      </c>
      <c r="C130" s="22" t="s">
        <v>55</v>
      </c>
      <c r="D130" s="22" t="s">
        <v>112</v>
      </c>
      <c r="E130" s="23">
        <v>51087</v>
      </c>
    </row>
    <row r="131" spans="1:5" ht="47.25" x14ac:dyDescent="0.2">
      <c r="A131" s="21" t="s">
        <v>58</v>
      </c>
      <c r="B131" s="22" t="s">
        <v>149</v>
      </c>
      <c r="C131" s="22" t="s">
        <v>57</v>
      </c>
      <c r="D131" s="22" t="s">
        <v>112</v>
      </c>
      <c r="E131" s="23">
        <v>4608</v>
      </c>
    </row>
    <row r="132" spans="1:5" ht="31.5" x14ac:dyDescent="0.2">
      <c r="A132" s="21" t="s">
        <v>17</v>
      </c>
      <c r="B132" s="22" t="s">
        <v>149</v>
      </c>
      <c r="C132" s="22" t="s">
        <v>16</v>
      </c>
      <c r="D132" s="22" t="s">
        <v>112</v>
      </c>
      <c r="E132" s="23">
        <v>222</v>
      </c>
    </row>
    <row r="133" spans="1:5" ht="157.5" x14ac:dyDescent="0.2">
      <c r="A133" s="21" t="s">
        <v>56</v>
      </c>
      <c r="B133" s="22" t="s">
        <v>149</v>
      </c>
      <c r="C133" s="22" t="s">
        <v>55</v>
      </c>
      <c r="D133" s="22" t="s">
        <v>107</v>
      </c>
      <c r="E133" s="23">
        <v>90621</v>
      </c>
    </row>
    <row r="134" spans="1:5" ht="47.25" x14ac:dyDescent="0.2">
      <c r="A134" s="21" t="s">
        <v>58</v>
      </c>
      <c r="B134" s="22" t="s">
        <v>149</v>
      </c>
      <c r="C134" s="22" t="s">
        <v>57</v>
      </c>
      <c r="D134" s="22" t="s">
        <v>107</v>
      </c>
      <c r="E134" s="23">
        <v>18023</v>
      </c>
    </row>
    <row r="135" spans="1:5" ht="31.5" x14ac:dyDescent="0.2">
      <c r="A135" s="21" t="s">
        <v>17</v>
      </c>
      <c r="B135" s="22" t="s">
        <v>149</v>
      </c>
      <c r="C135" s="22" t="s">
        <v>16</v>
      </c>
      <c r="D135" s="22" t="s">
        <v>107</v>
      </c>
      <c r="E135" s="23">
        <v>313</v>
      </c>
    </row>
    <row r="136" spans="1:5" ht="31.5" x14ac:dyDescent="0.2">
      <c r="A136" s="21" t="s">
        <v>135</v>
      </c>
      <c r="B136" s="22" t="s">
        <v>150</v>
      </c>
      <c r="C136" s="22" t="s">
        <v>0</v>
      </c>
      <c r="D136" s="22" t="s">
        <v>0</v>
      </c>
      <c r="E136" s="23">
        <v>12500</v>
      </c>
    </row>
    <row r="137" spans="1:5" ht="47.25" x14ac:dyDescent="0.2">
      <c r="A137" s="21" t="s">
        <v>58</v>
      </c>
      <c r="B137" s="22" t="s">
        <v>150</v>
      </c>
      <c r="C137" s="22" t="s">
        <v>57</v>
      </c>
      <c r="D137" s="22" t="s">
        <v>151</v>
      </c>
      <c r="E137" s="23">
        <v>10000</v>
      </c>
    </row>
    <row r="138" spans="1:5" ht="47.25" x14ac:dyDescent="0.2">
      <c r="A138" s="21" t="s">
        <v>58</v>
      </c>
      <c r="B138" s="22" t="s">
        <v>150</v>
      </c>
      <c r="C138" s="22" t="s">
        <v>57</v>
      </c>
      <c r="D138" s="22" t="s">
        <v>107</v>
      </c>
      <c r="E138" s="23">
        <v>2500</v>
      </c>
    </row>
    <row r="139" spans="1:5" ht="47.25" x14ac:dyDescent="0.2">
      <c r="A139" s="21" t="s">
        <v>153</v>
      </c>
      <c r="B139" s="22" t="s">
        <v>152</v>
      </c>
      <c r="C139" s="22" t="s">
        <v>0</v>
      </c>
      <c r="D139" s="22" t="s">
        <v>0</v>
      </c>
      <c r="E139" s="23">
        <v>5000</v>
      </c>
    </row>
    <row r="140" spans="1:5" ht="47.25" x14ac:dyDescent="0.2">
      <c r="A140" s="21" t="s">
        <v>58</v>
      </c>
      <c r="B140" s="22" t="s">
        <v>152</v>
      </c>
      <c r="C140" s="22" t="s">
        <v>57</v>
      </c>
      <c r="D140" s="22" t="s">
        <v>107</v>
      </c>
      <c r="E140" s="23">
        <v>5000</v>
      </c>
    </row>
    <row r="141" spans="1:5" ht="94.5" x14ac:dyDescent="0.2">
      <c r="A141" s="21" t="s">
        <v>69</v>
      </c>
      <c r="B141" s="22" t="s">
        <v>154</v>
      </c>
      <c r="C141" s="22" t="s">
        <v>0</v>
      </c>
      <c r="D141" s="22" t="s">
        <v>0</v>
      </c>
      <c r="E141" s="23">
        <v>3500</v>
      </c>
    </row>
    <row r="142" spans="1:5" ht="78.75" x14ac:dyDescent="0.2">
      <c r="A142" s="21" t="s">
        <v>43</v>
      </c>
      <c r="B142" s="22" t="s">
        <v>154</v>
      </c>
      <c r="C142" s="22" t="s">
        <v>42</v>
      </c>
      <c r="D142" s="22" t="s">
        <v>107</v>
      </c>
      <c r="E142" s="23">
        <v>3500</v>
      </c>
    </row>
    <row r="143" spans="1:5" ht="63" x14ac:dyDescent="0.2">
      <c r="A143" s="21" t="s">
        <v>156</v>
      </c>
      <c r="B143" s="22" t="s">
        <v>155</v>
      </c>
      <c r="C143" s="22" t="s">
        <v>0</v>
      </c>
      <c r="D143" s="22" t="s">
        <v>0</v>
      </c>
      <c r="E143" s="24">
        <v>179003.4</v>
      </c>
    </row>
    <row r="144" spans="1:5" ht="78.75" x14ac:dyDescent="0.2">
      <c r="A144" s="21" t="s">
        <v>43</v>
      </c>
      <c r="B144" s="22" t="s">
        <v>155</v>
      </c>
      <c r="C144" s="22" t="s">
        <v>42</v>
      </c>
      <c r="D144" s="22" t="s">
        <v>133</v>
      </c>
      <c r="E144" s="24">
        <v>179003.4</v>
      </c>
    </row>
    <row r="145" spans="1:5" ht="173.25" x14ac:dyDescent="0.2">
      <c r="A145" s="21" t="s">
        <v>158</v>
      </c>
      <c r="B145" s="22" t="s">
        <v>157</v>
      </c>
      <c r="C145" s="22" t="s">
        <v>0</v>
      </c>
      <c r="D145" s="22" t="s">
        <v>0</v>
      </c>
      <c r="E145" s="23">
        <v>119247</v>
      </c>
    </row>
    <row r="146" spans="1:5" ht="31.5" x14ac:dyDescent="0.2">
      <c r="A146" s="21" t="s">
        <v>160</v>
      </c>
      <c r="B146" s="22" t="s">
        <v>159</v>
      </c>
      <c r="C146" s="22" t="s">
        <v>0</v>
      </c>
      <c r="D146" s="22" t="s">
        <v>0</v>
      </c>
      <c r="E146" s="23">
        <v>119247</v>
      </c>
    </row>
    <row r="147" spans="1:5" ht="47.25" x14ac:dyDescent="0.2">
      <c r="A147" s="21" t="s">
        <v>58</v>
      </c>
      <c r="B147" s="22" t="s">
        <v>159</v>
      </c>
      <c r="C147" s="22" t="s">
        <v>57</v>
      </c>
      <c r="D147" s="22" t="s">
        <v>112</v>
      </c>
      <c r="E147" s="23">
        <v>119247</v>
      </c>
    </row>
    <row r="148" spans="1:5" ht="141.75" x14ac:dyDescent="0.2">
      <c r="A148" s="21" t="s">
        <v>162</v>
      </c>
      <c r="B148" s="22" t="s">
        <v>161</v>
      </c>
      <c r="C148" s="22" t="s">
        <v>0</v>
      </c>
      <c r="D148" s="22" t="s">
        <v>0</v>
      </c>
      <c r="E148" s="23">
        <v>4423</v>
      </c>
    </row>
    <row r="149" spans="1:5" ht="63" x14ac:dyDescent="0.2">
      <c r="A149" s="21" t="s">
        <v>6</v>
      </c>
      <c r="B149" s="22" t="s">
        <v>163</v>
      </c>
      <c r="C149" s="22" t="s">
        <v>0</v>
      </c>
      <c r="D149" s="22" t="s">
        <v>0</v>
      </c>
      <c r="E149" s="23">
        <v>4423</v>
      </c>
    </row>
    <row r="150" spans="1:5" ht="78.75" x14ac:dyDescent="0.2">
      <c r="A150" s="21" t="s">
        <v>9</v>
      </c>
      <c r="B150" s="22" t="s">
        <v>163</v>
      </c>
      <c r="C150" s="22" t="s">
        <v>8</v>
      </c>
      <c r="D150" s="22" t="s">
        <v>138</v>
      </c>
      <c r="E150" s="23">
        <v>4423</v>
      </c>
    </row>
    <row r="151" spans="1:5" ht="141.75" x14ac:dyDescent="0.2">
      <c r="A151" s="21" t="s">
        <v>165</v>
      </c>
      <c r="B151" s="22" t="s">
        <v>164</v>
      </c>
      <c r="C151" s="22" t="s">
        <v>0</v>
      </c>
      <c r="D151" s="22" t="s">
        <v>0</v>
      </c>
      <c r="E151" s="23">
        <v>33417</v>
      </c>
    </row>
    <row r="152" spans="1:5" ht="63" x14ac:dyDescent="0.2">
      <c r="A152" s="21" t="s">
        <v>6</v>
      </c>
      <c r="B152" s="22" t="s">
        <v>166</v>
      </c>
      <c r="C152" s="22" t="s">
        <v>0</v>
      </c>
      <c r="D152" s="22" t="s">
        <v>0</v>
      </c>
      <c r="E152" s="23">
        <v>33417</v>
      </c>
    </row>
    <row r="153" spans="1:5" ht="157.5" x14ac:dyDescent="0.2">
      <c r="A153" s="21" t="s">
        <v>56</v>
      </c>
      <c r="B153" s="22" t="s">
        <v>166</v>
      </c>
      <c r="C153" s="22" t="s">
        <v>55</v>
      </c>
      <c r="D153" s="22" t="s">
        <v>138</v>
      </c>
      <c r="E153" s="23">
        <v>24178</v>
      </c>
    </row>
    <row r="154" spans="1:5" ht="47.25" x14ac:dyDescent="0.2">
      <c r="A154" s="21" t="s">
        <v>58</v>
      </c>
      <c r="B154" s="22" t="s">
        <v>166</v>
      </c>
      <c r="C154" s="22" t="s">
        <v>57</v>
      </c>
      <c r="D154" s="22" t="s">
        <v>138</v>
      </c>
      <c r="E154" s="23">
        <v>4316</v>
      </c>
    </row>
    <row r="155" spans="1:5" ht="31.5" x14ac:dyDescent="0.2">
      <c r="A155" s="21" t="s">
        <v>17</v>
      </c>
      <c r="B155" s="22" t="s">
        <v>166</v>
      </c>
      <c r="C155" s="22" t="s">
        <v>16</v>
      </c>
      <c r="D155" s="22" t="s">
        <v>138</v>
      </c>
      <c r="E155" s="23">
        <v>4923</v>
      </c>
    </row>
    <row r="156" spans="1:5" ht="189" x14ac:dyDescent="0.2">
      <c r="A156" s="26" t="s">
        <v>168</v>
      </c>
      <c r="B156" s="22" t="s">
        <v>167</v>
      </c>
      <c r="C156" s="22" t="s">
        <v>0</v>
      </c>
      <c r="D156" s="22" t="s">
        <v>0</v>
      </c>
      <c r="E156" s="23">
        <v>362</v>
      </c>
    </row>
    <row r="157" spans="1:5" ht="141.75" x14ac:dyDescent="0.2">
      <c r="A157" s="21" t="s">
        <v>171</v>
      </c>
      <c r="B157" s="22" t="s">
        <v>170</v>
      </c>
      <c r="C157" s="22" t="s">
        <v>0</v>
      </c>
      <c r="D157" s="22" t="s">
        <v>0</v>
      </c>
      <c r="E157" s="23">
        <v>362</v>
      </c>
    </row>
    <row r="158" spans="1:5" ht="47.25" x14ac:dyDescent="0.2">
      <c r="A158" s="21" t="s">
        <v>58</v>
      </c>
      <c r="B158" s="22" t="s">
        <v>170</v>
      </c>
      <c r="C158" s="22" t="s">
        <v>57</v>
      </c>
      <c r="D158" s="22" t="s">
        <v>169</v>
      </c>
      <c r="E158" s="23">
        <v>362</v>
      </c>
    </row>
    <row r="159" spans="1:5" ht="126" x14ac:dyDescent="0.2">
      <c r="A159" s="21" t="s">
        <v>173</v>
      </c>
      <c r="B159" s="22" t="s">
        <v>172</v>
      </c>
      <c r="C159" s="22" t="s">
        <v>0</v>
      </c>
      <c r="D159" s="22" t="s">
        <v>0</v>
      </c>
      <c r="E159" s="24">
        <v>2080636.4</v>
      </c>
    </row>
    <row r="160" spans="1:5" ht="110.25" x14ac:dyDescent="0.2">
      <c r="A160" s="21" t="s">
        <v>175</v>
      </c>
      <c r="B160" s="22" t="s">
        <v>174</v>
      </c>
      <c r="C160" s="22" t="s">
        <v>0</v>
      </c>
      <c r="D160" s="22" t="s">
        <v>0</v>
      </c>
      <c r="E160" s="23">
        <v>44</v>
      </c>
    </row>
    <row r="161" spans="1:8" ht="78.75" x14ac:dyDescent="0.2">
      <c r="A161" s="21" t="s">
        <v>43</v>
      </c>
      <c r="B161" s="22" t="s">
        <v>174</v>
      </c>
      <c r="C161" s="22" t="s">
        <v>42</v>
      </c>
      <c r="D161" s="22" t="s">
        <v>107</v>
      </c>
      <c r="E161" s="23">
        <v>44</v>
      </c>
    </row>
    <row r="162" spans="1:8" ht="236.25" x14ac:dyDescent="0.2">
      <c r="A162" s="26" t="s">
        <v>177</v>
      </c>
      <c r="B162" s="22" t="s">
        <v>176</v>
      </c>
      <c r="C162" s="22" t="s">
        <v>0</v>
      </c>
      <c r="D162" s="22" t="s">
        <v>0</v>
      </c>
      <c r="E162" s="24">
        <v>1161540.5</v>
      </c>
    </row>
    <row r="163" spans="1:8" ht="78.75" x14ac:dyDescent="0.2">
      <c r="A163" s="26" t="s">
        <v>43</v>
      </c>
      <c r="B163" s="22" t="s">
        <v>176</v>
      </c>
      <c r="C163" s="22" t="s">
        <v>42</v>
      </c>
      <c r="D163" s="22" t="s">
        <v>107</v>
      </c>
      <c r="E163" s="24">
        <v>1161540.5</v>
      </c>
    </row>
    <row r="164" spans="1:8" ht="110.25" x14ac:dyDescent="0.2">
      <c r="A164" s="21" t="s">
        <v>179</v>
      </c>
      <c r="B164" s="22" t="s">
        <v>178</v>
      </c>
      <c r="C164" s="22" t="s">
        <v>0</v>
      </c>
      <c r="D164" s="22" t="s">
        <v>0</v>
      </c>
      <c r="E164" s="23">
        <v>224410</v>
      </c>
    </row>
    <row r="165" spans="1:8" ht="78.75" x14ac:dyDescent="0.2">
      <c r="A165" s="21" t="s">
        <v>43</v>
      </c>
      <c r="B165" s="22" t="s">
        <v>178</v>
      </c>
      <c r="C165" s="22" t="s">
        <v>42</v>
      </c>
      <c r="D165" s="22" t="s">
        <v>107</v>
      </c>
      <c r="E165" s="23">
        <v>224410</v>
      </c>
    </row>
    <row r="166" spans="1:8" ht="126" x14ac:dyDescent="0.2">
      <c r="A166" s="21" t="s">
        <v>181</v>
      </c>
      <c r="B166" s="22" t="s">
        <v>180</v>
      </c>
      <c r="C166" s="22" t="s">
        <v>0</v>
      </c>
      <c r="D166" s="22" t="s">
        <v>0</v>
      </c>
      <c r="E166" s="24">
        <v>694641.9</v>
      </c>
    </row>
    <row r="167" spans="1:8" ht="78.75" x14ac:dyDescent="0.2">
      <c r="A167" s="21" t="s">
        <v>43</v>
      </c>
      <c r="B167" s="22" t="s">
        <v>180</v>
      </c>
      <c r="C167" s="22" t="s">
        <v>42</v>
      </c>
      <c r="D167" s="22" t="s">
        <v>107</v>
      </c>
      <c r="E167" s="24">
        <v>694641.9</v>
      </c>
    </row>
    <row r="168" spans="1:8" ht="78.75" x14ac:dyDescent="0.2">
      <c r="A168" s="17" t="s">
        <v>183</v>
      </c>
      <c r="B168" s="18" t="s">
        <v>182</v>
      </c>
      <c r="C168" s="18" t="s">
        <v>0</v>
      </c>
      <c r="D168" s="18" t="s">
        <v>0</v>
      </c>
      <c r="E168" s="30">
        <v>64353</v>
      </c>
      <c r="F168" s="20"/>
      <c r="G168" s="20"/>
      <c r="H168" s="20"/>
    </row>
    <row r="169" spans="1:8" ht="126" x14ac:dyDescent="0.2">
      <c r="A169" s="21" t="s">
        <v>185</v>
      </c>
      <c r="B169" s="22" t="s">
        <v>184</v>
      </c>
      <c r="C169" s="22" t="s">
        <v>0</v>
      </c>
      <c r="D169" s="22" t="s">
        <v>0</v>
      </c>
      <c r="E169" s="23">
        <v>63730</v>
      </c>
    </row>
    <row r="170" spans="1:8" ht="63" x14ac:dyDescent="0.2">
      <c r="A170" s="21" t="s">
        <v>6</v>
      </c>
      <c r="B170" s="22" t="s">
        <v>186</v>
      </c>
      <c r="C170" s="22" t="s">
        <v>0</v>
      </c>
      <c r="D170" s="22" t="s">
        <v>0</v>
      </c>
      <c r="E170" s="23">
        <v>25417</v>
      </c>
    </row>
    <row r="171" spans="1:8" ht="157.5" x14ac:dyDescent="0.2">
      <c r="A171" s="21" t="s">
        <v>56</v>
      </c>
      <c r="B171" s="22" t="s">
        <v>186</v>
      </c>
      <c r="C171" s="22" t="s">
        <v>55</v>
      </c>
      <c r="D171" s="22" t="s">
        <v>187</v>
      </c>
      <c r="E171" s="23">
        <v>22522</v>
      </c>
    </row>
    <row r="172" spans="1:8" ht="47.25" x14ac:dyDescent="0.2">
      <c r="A172" s="21" t="s">
        <v>58</v>
      </c>
      <c r="B172" s="22" t="s">
        <v>186</v>
      </c>
      <c r="C172" s="22" t="s">
        <v>57</v>
      </c>
      <c r="D172" s="22" t="s">
        <v>187</v>
      </c>
      <c r="E172" s="23">
        <v>2895</v>
      </c>
    </row>
    <row r="173" spans="1:8" ht="63" x14ac:dyDescent="0.2">
      <c r="A173" s="21" t="s">
        <v>189</v>
      </c>
      <c r="B173" s="22" t="s">
        <v>188</v>
      </c>
      <c r="C173" s="22" t="s">
        <v>0</v>
      </c>
      <c r="D173" s="22" t="s">
        <v>0</v>
      </c>
      <c r="E173" s="23">
        <v>38313</v>
      </c>
    </row>
    <row r="174" spans="1:8" ht="47.25" x14ac:dyDescent="0.2">
      <c r="A174" s="21" t="s">
        <v>58</v>
      </c>
      <c r="B174" s="22" t="s">
        <v>188</v>
      </c>
      <c r="C174" s="22" t="s">
        <v>57</v>
      </c>
      <c r="D174" s="22" t="s">
        <v>187</v>
      </c>
      <c r="E174" s="23">
        <v>38313</v>
      </c>
    </row>
    <row r="175" spans="1:8" ht="110.25" x14ac:dyDescent="0.2">
      <c r="A175" s="21" t="s">
        <v>191</v>
      </c>
      <c r="B175" s="22" t="s">
        <v>190</v>
      </c>
      <c r="C175" s="22" t="s">
        <v>0</v>
      </c>
      <c r="D175" s="22" t="s">
        <v>0</v>
      </c>
      <c r="E175" s="23">
        <v>623</v>
      </c>
    </row>
    <row r="176" spans="1:8" ht="47.25" x14ac:dyDescent="0.2">
      <c r="A176" s="21" t="s">
        <v>193</v>
      </c>
      <c r="B176" s="22" t="s">
        <v>192</v>
      </c>
      <c r="C176" s="22" t="s">
        <v>0</v>
      </c>
      <c r="D176" s="22" t="s">
        <v>0</v>
      </c>
      <c r="E176" s="23">
        <v>623</v>
      </c>
    </row>
    <row r="177" spans="1:8" ht="47.25" x14ac:dyDescent="0.2">
      <c r="A177" s="21" t="s">
        <v>58</v>
      </c>
      <c r="B177" s="22" t="s">
        <v>192</v>
      </c>
      <c r="C177" s="22" t="s">
        <v>57</v>
      </c>
      <c r="D177" s="22" t="s">
        <v>96</v>
      </c>
      <c r="E177" s="23">
        <v>511</v>
      </c>
    </row>
    <row r="178" spans="1:8" ht="78.75" x14ac:dyDescent="0.2">
      <c r="A178" s="21" t="s">
        <v>9</v>
      </c>
      <c r="B178" s="22" t="s">
        <v>192</v>
      </c>
      <c r="C178" s="22" t="s">
        <v>8</v>
      </c>
      <c r="D178" s="22" t="s">
        <v>194</v>
      </c>
      <c r="E178" s="23">
        <v>112</v>
      </c>
    </row>
    <row r="179" spans="1:8" ht="78.75" x14ac:dyDescent="0.2">
      <c r="A179" s="17" t="s">
        <v>196</v>
      </c>
      <c r="B179" s="18" t="s">
        <v>195</v>
      </c>
      <c r="C179" s="18" t="s">
        <v>0</v>
      </c>
      <c r="D179" s="18" t="s">
        <v>0</v>
      </c>
      <c r="E179" s="30">
        <v>169671</v>
      </c>
      <c r="F179" s="20"/>
      <c r="G179" s="20"/>
      <c r="H179" s="20"/>
    </row>
    <row r="180" spans="1:8" ht="141.75" x14ac:dyDescent="0.2">
      <c r="A180" s="21" t="s">
        <v>198</v>
      </c>
      <c r="B180" s="22" t="s">
        <v>197</v>
      </c>
      <c r="C180" s="22" t="s">
        <v>0</v>
      </c>
      <c r="D180" s="22" t="s">
        <v>0</v>
      </c>
      <c r="E180" s="23">
        <v>165603</v>
      </c>
    </row>
    <row r="181" spans="1:8" ht="63" x14ac:dyDescent="0.2">
      <c r="A181" s="21" t="s">
        <v>6</v>
      </c>
      <c r="B181" s="22" t="s">
        <v>199</v>
      </c>
      <c r="C181" s="22" t="s">
        <v>0</v>
      </c>
      <c r="D181" s="22" t="s">
        <v>0</v>
      </c>
      <c r="E181" s="23">
        <v>165603</v>
      </c>
    </row>
    <row r="182" spans="1:8" ht="157.5" x14ac:dyDescent="0.2">
      <c r="A182" s="21" t="s">
        <v>56</v>
      </c>
      <c r="B182" s="22" t="s">
        <v>199</v>
      </c>
      <c r="C182" s="22" t="s">
        <v>55</v>
      </c>
      <c r="D182" s="22" t="s">
        <v>200</v>
      </c>
      <c r="E182" s="23">
        <v>150775</v>
      </c>
    </row>
    <row r="183" spans="1:8" ht="47.25" x14ac:dyDescent="0.2">
      <c r="A183" s="21" t="s">
        <v>58</v>
      </c>
      <c r="B183" s="22" t="s">
        <v>199</v>
      </c>
      <c r="C183" s="22" t="s">
        <v>57</v>
      </c>
      <c r="D183" s="22" t="s">
        <v>200</v>
      </c>
      <c r="E183" s="23">
        <v>13922</v>
      </c>
    </row>
    <row r="184" spans="1:8" ht="31.5" x14ac:dyDescent="0.2">
      <c r="A184" s="21" t="s">
        <v>17</v>
      </c>
      <c r="B184" s="22" t="s">
        <v>199</v>
      </c>
      <c r="C184" s="22" t="s">
        <v>16</v>
      </c>
      <c r="D184" s="22" t="s">
        <v>200</v>
      </c>
      <c r="E184" s="23">
        <v>906</v>
      </c>
    </row>
    <row r="185" spans="1:8" ht="141.75" x14ac:dyDescent="0.2">
      <c r="A185" s="21" t="s">
        <v>202</v>
      </c>
      <c r="B185" s="22" t="s">
        <v>201</v>
      </c>
      <c r="C185" s="22" t="s">
        <v>0</v>
      </c>
      <c r="D185" s="22" t="s">
        <v>0</v>
      </c>
      <c r="E185" s="23">
        <v>4068</v>
      </c>
    </row>
    <row r="186" spans="1:8" ht="63" x14ac:dyDescent="0.2">
      <c r="A186" s="21" t="s">
        <v>204</v>
      </c>
      <c r="B186" s="22" t="s">
        <v>203</v>
      </c>
      <c r="C186" s="22" t="s">
        <v>0</v>
      </c>
      <c r="D186" s="22" t="s">
        <v>0</v>
      </c>
      <c r="E186" s="23">
        <v>4068</v>
      </c>
    </row>
    <row r="187" spans="1:8" ht="47.25" x14ac:dyDescent="0.2">
      <c r="A187" s="21" t="s">
        <v>58</v>
      </c>
      <c r="B187" s="22" t="s">
        <v>203</v>
      </c>
      <c r="C187" s="22" t="s">
        <v>57</v>
      </c>
      <c r="D187" s="22" t="s">
        <v>200</v>
      </c>
      <c r="E187" s="23">
        <v>4068</v>
      </c>
    </row>
    <row r="188" spans="1:8" ht="63" x14ac:dyDescent="0.2">
      <c r="A188" s="17" t="s">
        <v>206</v>
      </c>
      <c r="B188" s="18" t="s">
        <v>205</v>
      </c>
      <c r="C188" s="18" t="s">
        <v>0</v>
      </c>
      <c r="D188" s="18" t="s">
        <v>0</v>
      </c>
      <c r="E188" s="31">
        <v>1520842.7627399999</v>
      </c>
      <c r="F188" s="20"/>
      <c r="G188" s="20"/>
      <c r="H188" s="20"/>
    </row>
    <row r="189" spans="1:8" ht="110.25" x14ac:dyDescent="0.2">
      <c r="A189" s="21" t="s">
        <v>208</v>
      </c>
      <c r="B189" s="22" t="s">
        <v>207</v>
      </c>
      <c r="C189" s="22" t="s">
        <v>0</v>
      </c>
      <c r="D189" s="22" t="s">
        <v>0</v>
      </c>
      <c r="E189" s="23">
        <v>25081</v>
      </c>
    </row>
    <row r="190" spans="1:8" ht="63" x14ac:dyDescent="0.2">
      <c r="A190" s="21" t="s">
        <v>6</v>
      </c>
      <c r="B190" s="22" t="s">
        <v>209</v>
      </c>
      <c r="C190" s="22" t="s">
        <v>0</v>
      </c>
      <c r="D190" s="22" t="s">
        <v>0</v>
      </c>
      <c r="E190" s="23">
        <v>25081</v>
      </c>
    </row>
    <row r="191" spans="1:8" ht="78.75" x14ac:dyDescent="0.2">
      <c r="A191" s="21" t="s">
        <v>9</v>
      </c>
      <c r="B191" s="22" t="s">
        <v>209</v>
      </c>
      <c r="C191" s="22" t="s">
        <v>8</v>
      </c>
      <c r="D191" s="22" t="s">
        <v>133</v>
      </c>
      <c r="E191" s="23">
        <v>25081</v>
      </c>
    </row>
    <row r="192" spans="1:8" ht="189" x14ac:dyDescent="0.2">
      <c r="A192" s="26" t="s">
        <v>211</v>
      </c>
      <c r="B192" s="22" t="s">
        <v>210</v>
      </c>
      <c r="C192" s="22" t="s">
        <v>0</v>
      </c>
      <c r="D192" s="22" t="s">
        <v>0</v>
      </c>
      <c r="E192" s="23">
        <v>22000</v>
      </c>
    </row>
    <row r="193" spans="1:5" ht="31.5" x14ac:dyDescent="0.2">
      <c r="A193" s="21" t="s">
        <v>135</v>
      </c>
      <c r="B193" s="22" t="s">
        <v>212</v>
      </c>
      <c r="C193" s="22" t="s">
        <v>0</v>
      </c>
      <c r="D193" s="22" t="s">
        <v>0</v>
      </c>
      <c r="E193" s="23">
        <v>22000</v>
      </c>
    </row>
    <row r="194" spans="1:5" ht="78.75" x14ac:dyDescent="0.2">
      <c r="A194" s="21" t="s">
        <v>9</v>
      </c>
      <c r="B194" s="22" t="s">
        <v>212</v>
      </c>
      <c r="C194" s="22" t="s">
        <v>8</v>
      </c>
      <c r="D194" s="22" t="s">
        <v>194</v>
      </c>
      <c r="E194" s="23">
        <v>22000</v>
      </c>
    </row>
    <row r="195" spans="1:5" ht="94.5" x14ac:dyDescent="0.2">
      <c r="A195" s="21" t="s">
        <v>214</v>
      </c>
      <c r="B195" s="22" t="s">
        <v>213</v>
      </c>
      <c r="C195" s="22" t="s">
        <v>0</v>
      </c>
      <c r="D195" s="22" t="s">
        <v>0</v>
      </c>
      <c r="E195" s="32">
        <f>1413318.76274+E214</f>
        <v>1465880.7627399999</v>
      </c>
    </row>
    <row r="196" spans="1:5" ht="94.5" x14ac:dyDescent="0.2">
      <c r="A196" s="21" t="s">
        <v>47</v>
      </c>
      <c r="B196" s="22" t="s">
        <v>215</v>
      </c>
      <c r="C196" s="22" t="s">
        <v>0</v>
      </c>
      <c r="D196" s="22" t="s">
        <v>0</v>
      </c>
      <c r="E196" s="23">
        <v>804</v>
      </c>
    </row>
    <row r="197" spans="1:5" ht="31.5" x14ac:dyDescent="0.2">
      <c r="A197" s="21" t="s">
        <v>15</v>
      </c>
      <c r="B197" s="22" t="s">
        <v>215</v>
      </c>
      <c r="C197" s="22" t="s">
        <v>14</v>
      </c>
      <c r="D197" s="22" t="s">
        <v>48</v>
      </c>
      <c r="E197" s="23">
        <v>804</v>
      </c>
    </row>
    <row r="198" spans="1:5" ht="63" x14ac:dyDescent="0.2">
      <c r="A198" s="21" t="s">
        <v>6</v>
      </c>
      <c r="B198" s="22" t="s">
        <v>216</v>
      </c>
      <c r="C198" s="22" t="s">
        <v>0</v>
      </c>
      <c r="D198" s="22" t="s">
        <v>0</v>
      </c>
      <c r="E198" s="23">
        <v>1380672</v>
      </c>
    </row>
    <row r="199" spans="1:5" ht="78.75" x14ac:dyDescent="0.2">
      <c r="A199" s="21" t="s">
        <v>9</v>
      </c>
      <c r="B199" s="22" t="s">
        <v>216</v>
      </c>
      <c r="C199" s="22" t="s">
        <v>8</v>
      </c>
      <c r="D199" s="22" t="s">
        <v>54</v>
      </c>
      <c r="E199" s="23">
        <v>886816</v>
      </c>
    </row>
    <row r="200" spans="1:5" ht="78.75" x14ac:dyDescent="0.2">
      <c r="A200" s="21" t="s">
        <v>9</v>
      </c>
      <c r="B200" s="22" t="s">
        <v>216</v>
      </c>
      <c r="C200" s="22" t="s">
        <v>8</v>
      </c>
      <c r="D200" s="22" t="s">
        <v>194</v>
      </c>
      <c r="E200" s="23">
        <v>410198</v>
      </c>
    </row>
    <row r="201" spans="1:5" ht="157.5" x14ac:dyDescent="0.2">
      <c r="A201" s="21" t="s">
        <v>56</v>
      </c>
      <c r="B201" s="22" t="s">
        <v>216</v>
      </c>
      <c r="C201" s="22" t="s">
        <v>55</v>
      </c>
      <c r="D201" s="22" t="s">
        <v>217</v>
      </c>
      <c r="E201" s="23">
        <v>81724</v>
      </c>
    </row>
    <row r="202" spans="1:5" ht="47.25" x14ac:dyDescent="0.2">
      <c r="A202" s="21" t="s">
        <v>58</v>
      </c>
      <c r="B202" s="22" t="s">
        <v>216</v>
      </c>
      <c r="C202" s="22" t="s">
        <v>57</v>
      </c>
      <c r="D202" s="22" t="s">
        <v>217</v>
      </c>
      <c r="E202" s="23">
        <v>1925</v>
      </c>
    </row>
    <row r="203" spans="1:5" ht="31.5" x14ac:dyDescent="0.2">
      <c r="A203" s="21" t="s">
        <v>17</v>
      </c>
      <c r="B203" s="22" t="s">
        <v>216</v>
      </c>
      <c r="C203" s="22" t="s">
        <v>16</v>
      </c>
      <c r="D203" s="22" t="s">
        <v>217</v>
      </c>
      <c r="E203" s="23">
        <v>9</v>
      </c>
    </row>
    <row r="204" spans="1:5" ht="31.5" x14ac:dyDescent="0.2">
      <c r="A204" s="21" t="s">
        <v>219</v>
      </c>
      <c r="B204" s="22" t="s">
        <v>218</v>
      </c>
      <c r="C204" s="22" t="s">
        <v>0</v>
      </c>
      <c r="D204" s="22" t="s">
        <v>0</v>
      </c>
      <c r="E204" s="23">
        <v>21484</v>
      </c>
    </row>
    <row r="205" spans="1:5" ht="78.75" x14ac:dyDescent="0.2">
      <c r="A205" s="21" t="s">
        <v>9</v>
      </c>
      <c r="B205" s="22" t="s">
        <v>218</v>
      </c>
      <c r="C205" s="22" t="s">
        <v>8</v>
      </c>
      <c r="D205" s="22" t="s">
        <v>54</v>
      </c>
      <c r="E205" s="23">
        <v>45</v>
      </c>
    </row>
    <row r="206" spans="1:5" ht="47.25" x14ac:dyDescent="0.2">
      <c r="A206" s="21" t="s">
        <v>58</v>
      </c>
      <c r="B206" s="22" t="s">
        <v>218</v>
      </c>
      <c r="C206" s="22" t="s">
        <v>57</v>
      </c>
      <c r="D206" s="22" t="s">
        <v>194</v>
      </c>
      <c r="E206" s="23">
        <v>1231</v>
      </c>
    </row>
    <row r="207" spans="1:5" ht="78.75" x14ac:dyDescent="0.2">
      <c r="A207" s="21" t="s">
        <v>9</v>
      </c>
      <c r="B207" s="22" t="s">
        <v>218</v>
      </c>
      <c r="C207" s="22" t="s">
        <v>8</v>
      </c>
      <c r="D207" s="22" t="s">
        <v>194</v>
      </c>
      <c r="E207" s="23">
        <v>20208</v>
      </c>
    </row>
    <row r="208" spans="1:5" ht="31.5" x14ac:dyDescent="0.2">
      <c r="A208" s="21" t="s">
        <v>221</v>
      </c>
      <c r="B208" s="22" t="s">
        <v>220</v>
      </c>
      <c r="C208" s="22" t="s">
        <v>0</v>
      </c>
      <c r="D208" s="22" t="s">
        <v>0</v>
      </c>
      <c r="E208" s="32">
        <v>4123.7627400000001</v>
      </c>
    </row>
    <row r="209" spans="1:8" ht="78.75" x14ac:dyDescent="0.2">
      <c r="A209" s="21" t="s">
        <v>9</v>
      </c>
      <c r="B209" s="22" t="s">
        <v>220</v>
      </c>
      <c r="C209" s="22" t="s">
        <v>8</v>
      </c>
      <c r="D209" s="22" t="s">
        <v>194</v>
      </c>
      <c r="E209" s="32">
        <v>4123.7627400000001</v>
      </c>
    </row>
    <row r="210" spans="1:8" ht="78.75" x14ac:dyDescent="0.2">
      <c r="A210" s="21" t="s">
        <v>223</v>
      </c>
      <c r="B210" s="22" t="s">
        <v>222</v>
      </c>
      <c r="C210" s="22" t="s">
        <v>0</v>
      </c>
      <c r="D210" s="22" t="s">
        <v>0</v>
      </c>
      <c r="E210" s="23">
        <v>5644</v>
      </c>
    </row>
    <row r="211" spans="1:8" ht="78.75" x14ac:dyDescent="0.2">
      <c r="A211" s="21" t="s">
        <v>9</v>
      </c>
      <c r="B211" s="22" t="s">
        <v>222</v>
      </c>
      <c r="C211" s="22" t="s">
        <v>8</v>
      </c>
      <c r="D211" s="22" t="s">
        <v>54</v>
      </c>
      <c r="E211" s="23">
        <v>5644</v>
      </c>
    </row>
    <row r="212" spans="1:8" ht="330.75" x14ac:dyDescent="0.2">
      <c r="A212" s="26" t="s">
        <v>225</v>
      </c>
      <c r="B212" s="22" t="s">
        <v>224</v>
      </c>
      <c r="C212" s="22" t="s">
        <v>0</v>
      </c>
      <c r="D212" s="22" t="s">
        <v>0</v>
      </c>
      <c r="E212" s="23">
        <v>591</v>
      </c>
    </row>
    <row r="213" spans="1:8" ht="78.75" x14ac:dyDescent="0.2">
      <c r="A213" s="26" t="s">
        <v>9</v>
      </c>
      <c r="B213" s="22" t="s">
        <v>224</v>
      </c>
      <c r="C213" s="22" t="s">
        <v>8</v>
      </c>
      <c r="D213" s="22" t="s">
        <v>51</v>
      </c>
      <c r="E213" s="23">
        <v>591</v>
      </c>
    </row>
    <row r="214" spans="1:8" ht="31.5" x14ac:dyDescent="0.2">
      <c r="A214" s="21" t="s">
        <v>227</v>
      </c>
      <c r="B214" s="22" t="s">
        <v>226</v>
      </c>
      <c r="C214" s="22" t="s">
        <v>0</v>
      </c>
      <c r="D214" s="22" t="s">
        <v>0</v>
      </c>
      <c r="E214" s="23">
        <v>52562</v>
      </c>
    </row>
    <row r="215" spans="1:8" ht="31.5" x14ac:dyDescent="0.2">
      <c r="A215" s="21" t="s">
        <v>221</v>
      </c>
      <c r="B215" s="22" t="s">
        <v>228</v>
      </c>
      <c r="C215" s="22" t="s">
        <v>0</v>
      </c>
      <c r="D215" s="22" t="s">
        <v>0</v>
      </c>
      <c r="E215" s="23">
        <v>35631</v>
      </c>
    </row>
    <row r="216" spans="1:8" ht="78.75" x14ac:dyDescent="0.2">
      <c r="A216" s="21" t="s">
        <v>9</v>
      </c>
      <c r="B216" s="22" t="s">
        <v>228</v>
      </c>
      <c r="C216" s="22" t="s">
        <v>8</v>
      </c>
      <c r="D216" s="22" t="s">
        <v>54</v>
      </c>
      <c r="E216" s="23">
        <v>35631</v>
      </c>
    </row>
    <row r="217" spans="1:8" ht="78.75" x14ac:dyDescent="0.2">
      <c r="A217" s="21" t="s">
        <v>230</v>
      </c>
      <c r="B217" s="22" t="s">
        <v>229</v>
      </c>
      <c r="C217" s="22" t="s">
        <v>0</v>
      </c>
      <c r="D217" s="22" t="s">
        <v>0</v>
      </c>
      <c r="E217" s="23">
        <v>16931</v>
      </c>
    </row>
    <row r="218" spans="1:8" ht="78.75" x14ac:dyDescent="0.2">
      <c r="A218" s="21" t="s">
        <v>9</v>
      </c>
      <c r="B218" s="22" t="s">
        <v>229</v>
      </c>
      <c r="C218" s="22" t="s">
        <v>8</v>
      </c>
      <c r="D218" s="22" t="s">
        <v>54</v>
      </c>
      <c r="E218" s="23">
        <v>16931</v>
      </c>
    </row>
    <row r="219" spans="1:8" ht="110.25" x14ac:dyDescent="0.2">
      <c r="A219" s="21" t="s">
        <v>232</v>
      </c>
      <c r="B219" s="22" t="s">
        <v>231</v>
      </c>
      <c r="C219" s="22" t="s">
        <v>0</v>
      </c>
      <c r="D219" s="22" t="s">
        <v>0</v>
      </c>
      <c r="E219" s="23">
        <v>7881</v>
      </c>
    </row>
    <row r="220" spans="1:8" ht="47.25" x14ac:dyDescent="0.2">
      <c r="A220" s="21" t="s">
        <v>234</v>
      </c>
      <c r="B220" s="22" t="s">
        <v>233</v>
      </c>
      <c r="C220" s="22" t="s">
        <v>0</v>
      </c>
      <c r="D220" s="22" t="s">
        <v>0</v>
      </c>
      <c r="E220" s="23">
        <v>7881</v>
      </c>
    </row>
    <row r="221" spans="1:8" ht="78.75" x14ac:dyDescent="0.2">
      <c r="A221" s="21" t="s">
        <v>9</v>
      </c>
      <c r="B221" s="22" t="s">
        <v>233</v>
      </c>
      <c r="C221" s="22" t="s">
        <v>8</v>
      </c>
      <c r="D221" s="22" t="s">
        <v>194</v>
      </c>
      <c r="E221" s="23">
        <v>7881</v>
      </c>
    </row>
    <row r="222" spans="1:8" ht="78.75" x14ac:dyDescent="0.2">
      <c r="A222" s="17" t="s">
        <v>236</v>
      </c>
      <c r="B222" s="18" t="s">
        <v>235</v>
      </c>
      <c r="C222" s="18" t="s">
        <v>0</v>
      </c>
      <c r="D222" s="18" t="s">
        <v>0</v>
      </c>
      <c r="E222" s="29">
        <v>535479.6</v>
      </c>
      <c r="F222" s="20"/>
      <c r="G222" s="20"/>
      <c r="H222" s="20"/>
    </row>
    <row r="223" spans="1:8" ht="126" x14ac:dyDescent="0.2">
      <c r="A223" s="21" t="s">
        <v>238</v>
      </c>
      <c r="B223" s="22" t="s">
        <v>237</v>
      </c>
      <c r="C223" s="22" t="s">
        <v>0</v>
      </c>
      <c r="D223" s="22" t="s">
        <v>0</v>
      </c>
      <c r="E223" s="24">
        <v>247035.2</v>
      </c>
    </row>
    <row r="224" spans="1:8" ht="63" x14ac:dyDescent="0.2">
      <c r="A224" s="21" t="s">
        <v>6</v>
      </c>
      <c r="B224" s="22" t="s">
        <v>239</v>
      </c>
      <c r="C224" s="22" t="s">
        <v>0</v>
      </c>
      <c r="D224" s="22" t="s">
        <v>0</v>
      </c>
      <c r="E224" s="23">
        <v>54979</v>
      </c>
    </row>
    <row r="225" spans="1:5" ht="78.75" x14ac:dyDescent="0.2">
      <c r="A225" s="21" t="s">
        <v>9</v>
      </c>
      <c r="B225" s="22" t="s">
        <v>239</v>
      </c>
      <c r="C225" s="22" t="s">
        <v>8</v>
      </c>
      <c r="D225" s="22" t="s">
        <v>138</v>
      </c>
      <c r="E225" s="23">
        <v>54979</v>
      </c>
    </row>
    <row r="226" spans="1:5" ht="31.5" x14ac:dyDescent="0.2">
      <c r="A226" s="21" t="s">
        <v>241</v>
      </c>
      <c r="B226" s="22" t="s">
        <v>240</v>
      </c>
      <c r="C226" s="22" t="s">
        <v>0</v>
      </c>
      <c r="D226" s="22" t="s">
        <v>0</v>
      </c>
      <c r="E226" s="23">
        <v>160344</v>
      </c>
    </row>
    <row r="227" spans="1:5" ht="47.25" x14ac:dyDescent="0.2">
      <c r="A227" s="21" t="s">
        <v>58</v>
      </c>
      <c r="B227" s="22" t="s">
        <v>240</v>
      </c>
      <c r="C227" s="22" t="s">
        <v>57</v>
      </c>
      <c r="D227" s="22" t="s">
        <v>138</v>
      </c>
      <c r="E227" s="23">
        <v>55294</v>
      </c>
    </row>
    <row r="228" spans="1:5" ht="78.75" x14ac:dyDescent="0.2">
      <c r="A228" s="21" t="s">
        <v>9</v>
      </c>
      <c r="B228" s="22" t="s">
        <v>240</v>
      </c>
      <c r="C228" s="22" t="s">
        <v>8</v>
      </c>
      <c r="D228" s="22" t="s">
        <v>138</v>
      </c>
      <c r="E228" s="23">
        <v>4170</v>
      </c>
    </row>
    <row r="229" spans="1:5" ht="31.5" x14ac:dyDescent="0.2">
      <c r="A229" s="21" t="s">
        <v>17</v>
      </c>
      <c r="B229" s="22" t="s">
        <v>240</v>
      </c>
      <c r="C229" s="22" t="s">
        <v>16</v>
      </c>
      <c r="D229" s="22" t="s">
        <v>138</v>
      </c>
      <c r="E229" s="23">
        <v>100780</v>
      </c>
    </row>
    <row r="230" spans="1:5" ht="47.25" x14ac:dyDescent="0.2">
      <c r="A230" s="21" t="s">
        <v>58</v>
      </c>
      <c r="B230" s="22" t="s">
        <v>240</v>
      </c>
      <c r="C230" s="22" t="s">
        <v>57</v>
      </c>
      <c r="D230" s="22" t="s">
        <v>242</v>
      </c>
      <c r="E230" s="23">
        <v>100</v>
      </c>
    </row>
    <row r="231" spans="1:5" ht="149.25" customHeight="1" x14ac:dyDescent="0.2">
      <c r="A231" s="21" t="s">
        <v>244</v>
      </c>
      <c r="B231" s="22" t="s">
        <v>243</v>
      </c>
      <c r="C231" s="22" t="s">
        <v>0</v>
      </c>
      <c r="D231" s="22" t="s">
        <v>0</v>
      </c>
      <c r="E231" s="24">
        <v>20424.2</v>
      </c>
    </row>
    <row r="232" spans="1:5" ht="47.25" x14ac:dyDescent="0.2">
      <c r="A232" s="21" t="s">
        <v>58</v>
      </c>
      <c r="B232" s="22" t="s">
        <v>243</v>
      </c>
      <c r="C232" s="22" t="s">
        <v>57</v>
      </c>
      <c r="D232" s="22" t="s">
        <v>138</v>
      </c>
      <c r="E232" s="24">
        <v>20424.2</v>
      </c>
    </row>
    <row r="233" spans="1:5" ht="87.75" customHeight="1" x14ac:dyDescent="0.2">
      <c r="A233" s="21" t="s">
        <v>246</v>
      </c>
      <c r="B233" s="22" t="s">
        <v>245</v>
      </c>
      <c r="C233" s="22" t="s">
        <v>0</v>
      </c>
      <c r="D233" s="22" t="s">
        <v>0</v>
      </c>
      <c r="E233" s="23">
        <v>11288</v>
      </c>
    </row>
    <row r="234" spans="1:5" ht="47.25" x14ac:dyDescent="0.2">
      <c r="A234" s="21" t="s">
        <v>58</v>
      </c>
      <c r="B234" s="22" t="s">
        <v>245</v>
      </c>
      <c r="C234" s="22" t="s">
        <v>57</v>
      </c>
      <c r="D234" s="22" t="s">
        <v>169</v>
      </c>
      <c r="E234" s="23">
        <v>11288</v>
      </c>
    </row>
    <row r="235" spans="1:5" ht="141.75" x14ac:dyDescent="0.2">
      <c r="A235" s="21" t="s">
        <v>248</v>
      </c>
      <c r="B235" s="22" t="s">
        <v>247</v>
      </c>
      <c r="C235" s="22" t="s">
        <v>0</v>
      </c>
      <c r="D235" s="22" t="s">
        <v>0</v>
      </c>
      <c r="E235" s="24">
        <v>199494.39999999999</v>
      </c>
    </row>
    <row r="236" spans="1:5" ht="47.25" x14ac:dyDescent="0.2">
      <c r="A236" s="21" t="s">
        <v>250</v>
      </c>
      <c r="B236" s="22" t="s">
        <v>249</v>
      </c>
      <c r="C236" s="22" t="s">
        <v>0</v>
      </c>
      <c r="D236" s="22" t="s">
        <v>0</v>
      </c>
      <c r="E236" s="23">
        <v>3193</v>
      </c>
    </row>
    <row r="237" spans="1:5" ht="47.25" x14ac:dyDescent="0.2">
      <c r="A237" s="21" t="s">
        <v>58</v>
      </c>
      <c r="B237" s="22" t="s">
        <v>249</v>
      </c>
      <c r="C237" s="22" t="s">
        <v>57</v>
      </c>
      <c r="D237" s="22" t="s">
        <v>138</v>
      </c>
      <c r="E237" s="23">
        <v>2904</v>
      </c>
    </row>
    <row r="238" spans="1:5" ht="47.25" x14ac:dyDescent="0.2">
      <c r="A238" s="21" t="s">
        <v>58</v>
      </c>
      <c r="B238" s="22" t="s">
        <v>249</v>
      </c>
      <c r="C238" s="22" t="s">
        <v>57</v>
      </c>
      <c r="D238" s="22" t="s">
        <v>242</v>
      </c>
      <c r="E238" s="23">
        <v>289</v>
      </c>
    </row>
    <row r="239" spans="1:5" ht="157.5" x14ac:dyDescent="0.2">
      <c r="A239" s="21" t="s">
        <v>252</v>
      </c>
      <c r="B239" s="22" t="s">
        <v>251</v>
      </c>
      <c r="C239" s="22" t="s">
        <v>0</v>
      </c>
      <c r="D239" s="22" t="s">
        <v>0</v>
      </c>
      <c r="E239" s="24">
        <v>196301.4</v>
      </c>
    </row>
    <row r="240" spans="1:5" ht="47.25" x14ac:dyDescent="0.2">
      <c r="A240" s="21" t="s">
        <v>58</v>
      </c>
      <c r="B240" s="22" t="s">
        <v>251</v>
      </c>
      <c r="C240" s="22" t="s">
        <v>57</v>
      </c>
      <c r="D240" s="22" t="s">
        <v>242</v>
      </c>
      <c r="E240" s="24">
        <v>196301.4</v>
      </c>
    </row>
    <row r="241" spans="1:8" ht="157.5" x14ac:dyDescent="0.2">
      <c r="A241" s="21" t="s">
        <v>254</v>
      </c>
      <c r="B241" s="22" t="s">
        <v>253</v>
      </c>
      <c r="C241" s="22" t="s">
        <v>0</v>
      </c>
      <c r="D241" s="22" t="s">
        <v>0</v>
      </c>
      <c r="E241" s="23">
        <v>27254</v>
      </c>
    </row>
    <row r="242" spans="1:8" ht="31.5" x14ac:dyDescent="0.2">
      <c r="A242" s="21" t="s">
        <v>241</v>
      </c>
      <c r="B242" s="22" t="s">
        <v>255</v>
      </c>
      <c r="C242" s="22" t="s">
        <v>0</v>
      </c>
      <c r="D242" s="22" t="s">
        <v>0</v>
      </c>
      <c r="E242" s="23">
        <v>27254</v>
      </c>
    </row>
    <row r="243" spans="1:8" ht="47.25" x14ac:dyDescent="0.2">
      <c r="A243" s="21" t="s">
        <v>58</v>
      </c>
      <c r="B243" s="22" t="s">
        <v>255</v>
      </c>
      <c r="C243" s="22" t="s">
        <v>57</v>
      </c>
      <c r="D243" s="22" t="s">
        <v>138</v>
      </c>
      <c r="E243" s="23">
        <v>20354</v>
      </c>
    </row>
    <row r="244" spans="1:8" ht="47.25" x14ac:dyDescent="0.2">
      <c r="A244" s="21" t="s">
        <v>58</v>
      </c>
      <c r="B244" s="22" t="s">
        <v>255</v>
      </c>
      <c r="C244" s="22" t="s">
        <v>57</v>
      </c>
      <c r="D244" s="22" t="s">
        <v>242</v>
      </c>
      <c r="E244" s="23">
        <v>6900</v>
      </c>
    </row>
    <row r="245" spans="1:8" ht="126" x14ac:dyDescent="0.2">
      <c r="A245" s="21" t="s">
        <v>257</v>
      </c>
      <c r="B245" s="22" t="s">
        <v>256</v>
      </c>
      <c r="C245" s="22" t="s">
        <v>0</v>
      </c>
      <c r="D245" s="22" t="s">
        <v>0</v>
      </c>
      <c r="E245" s="23">
        <v>61696</v>
      </c>
    </row>
    <row r="246" spans="1:8" ht="94.5" x14ac:dyDescent="0.2">
      <c r="A246" s="21" t="s">
        <v>259</v>
      </c>
      <c r="B246" s="22" t="s">
        <v>258</v>
      </c>
      <c r="C246" s="22" t="s">
        <v>0</v>
      </c>
      <c r="D246" s="22" t="s">
        <v>0</v>
      </c>
      <c r="E246" s="23">
        <v>61696</v>
      </c>
    </row>
    <row r="247" spans="1:8" ht="78.75" x14ac:dyDescent="0.2">
      <c r="A247" s="21" t="s">
        <v>9</v>
      </c>
      <c r="B247" s="22" t="s">
        <v>258</v>
      </c>
      <c r="C247" s="22" t="s">
        <v>8</v>
      </c>
      <c r="D247" s="22" t="s">
        <v>260</v>
      </c>
      <c r="E247" s="23">
        <v>61696</v>
      </c>
    </row>
    <row r="248" spans="1:8" ht="78.75" x14ac:dyDescent="0.2">
      <c r="A248" s="17" t="s">
        <v>262</v>
      </c>
      <c r="B248" s="18" t="s">
        <v>261</v>
      </c>
      <c r="C248" s="18" t="s">
        <v>0</v>
      </c>
      <c r="D248" s="18" t="s">
        <v>0</v>
      </c>
      <c r="E248" s="29">
        <v>1618784.4</v>
      </c>
      <c r="F248" s="20"/>
      <c r="G248" s="20"/>
      <c r="H248" s="20"/>
    </row>
    <row r="249" spans="1:8" ht="157.5" x14ac:dyDescent="0.2">
      <c r="A249" s="21" t="s">
        <v>264</v>
      </c>
      <c r="B249" s="22" t="s">
        <v>263</v>
      </c>
      <c r="C249" s="22" t="s">
        <v>0</v>
      </c>
      <c r="D249" s="22" t="s">
        <v>0</v>
      </c>
      <c r="E249" s="24">
        <f>54526.5+E257</f>
        <v>168181.3</v>
      </c>
    </row>
    <row r="250" spans="1:8" ht="94.5" x14ac:dyDescent="0.2">
      <c r="A250" s="21" t="s">
        <v>47</v>
      </c>
      <c r="B250" s="22" t="s">
        <v>265</v>
      </c>
      <c r="C250" s="22" t="s">
        <v>0</v>
      </c>
      <c r="D250" s="22" t="s">
        <v>0</v>
      </c>
      <c r="E250" s="23">
        <v>1134</v>
      </c>
    </row>
    <row r="251" spans="1:8" ht="31.5" x14ac:dyDescent="0.2">
      <c r="A251" s="21" t="s">
        <v>15</v>
      </c>
      <c r="B251" s="22" t="s">
        <v>265</v>
      </c>
      <c r="C251" s="22" t="s">
        <v>14</v>
      </c>
      <c r="D251" s="22" t="s">
        <v>48</v>
      </c>
      <c r="E251" s="23">
        <v>1134</v>
      </c>
    </row>
    <row r="252" spans="1:8" ht="47.25" x14ac:dyDescent="0.2">
      <c r="A252" s="21" t="s">
        <v>267</v>
      </c>
      <c r="B252" s="22" t="s">
        <v>266</v>
      </c>
      <c r="C252" s="22" t="s">
        <v>0</v>
      </c>
      <c r="D252" s="22" t="s">
        <v>0</v>
      </c>
      <c r="E252" s="23">
        <v>7424</v>
      </c>
    </row>
    <row r="253" spans="1:8" ht="47.25" x14ac:dyDescent="0.2">
      <c r="A253" s="21" t="s">
        <v>58</v>
      </c>
      <c r="B253" s="22" t="s">
        <v>266</v>
      </c>
      <c r="C253" s="22" t="s">
        <v>57</v>
      </c>
      <c r="D253" s="22" t="s">
        <v>268</v>
      </c>
      <c r="E253" s="23">
        <v>1034</v>
      </c>
    </row>
    <row r="254" spans="1:8" ht="78.75" x14ac:dyDescent="0.2">
      <c r="A254" s="21" t="s">
        <v>9</v>
      </c>
      <c r="B254" s="22" t="s">
        <v>266</v>
      </c>
      <c r="C254" s="22" t="s">
        <v>8</v>
      </c>
      <c r="D254" s="22" t="s">
        <v>268</v>
      </c>
      <c r="E254" s="23">
        <v>6390</v>
      </c>
    </row>
    <row r="255" spans="1:8" ht="141.75" x14ac:dyDescent="0.2">
      <c r="A255" s="21" t="s">
        <v>270</v>
      </c>
      <c r="B255" s="22" t="s">
        <v>269</v>
      </c>
      <c r="C255" s="22" t="s">
        <v>0</v>
      </c>
      <c r="D255" s="22" t="s">
        <v>0</v>
      </c>
      <c r="E255" s="24">
        <v>45968.5</v>
      </c>
    </row>
    <row r="256" spans="1:8" ht="78.75" x14ac:dyDescent="0.2">
      <c r="A256" s="21" t="s">
        <v>9</v>
      </c>
      <c r="B256" s="22" t="s">
        <v>269</v>
      </c>
      <c r="C256" s="22" t="s">
        <v>8</v>
      </c>
      <c r="D256" s="22" t="s">
        <v>271</v>
      </c>
      <c r="E256" s="24">
        <v>45968.5</v>
      </c>
    </row>
    <row r="257" spans="1:5" ht="47.25" x14ac:dyDescent="0.2">
      <c r="A257" s="21" t="s">
        <v>294</v>
      </c>
      <c r="B257" s="22" t="s">
        <v>293</v>
      </c>
      <c r="C257" s="22" t="s">
        <v>0</v>
      </c>
      <c r="D257" s="22" t="s">
        <v>0</v>
      </c>
      <c r="E257" s="24">
        <v>113654.8</v>
      </c>
    </row>
    <row r="258" spans="1:5" ht="63" x14ac:dyDescent="0.2">
      <c r="A258" s="21" t="s">
        <v>296</v>
      </c>
      <c r="B258" s="22" t="s">
        <v>295</v>
      </c>
      <c r="C258" s="22" t="s">
        <v>0</v>
      </c>
      <c r="D258" s="22" t="s">
        <v>0</v>
      </c>
      <c r="E258" s="24">
        <v>102367.8</v>
      </c>
    </row>
    <row r="259" spans="1:5" ht="47.25" x14ac:dyDescent="0.2">
      <c r="A259" s="21" t="s">
        <v>58</v>
      </c>
      <c r="B259" s="22" t="s">
        <v>295</v>
      </c>
      <c r="C259" s="22" t="s">
        <v>57</v>
      </c>
      <c r="D259" s="22" t="s">
        <v>271</v>
      </c>
      <c r="E259" s="24">
        <v>102367.8</v>
      </c>
    </row>
    <row r="260" spans="1:5" ht="47.25" x14ac:dyDescent="0.2">
      <c r="A260" s="21" t="s">
        <v>298</v>
      </c>
      <c r="B260" s="22" t="s">
        <v>297</v>
      </c>
      <c r="C260" s="22" t="s">
        <v>0</v>
      </c>
      <c r="D260" s="22" t="s">
        <v>0</v>
      </c>
      <c r="E260" s="23">
        <v>11287</v>
      </c>
    </row>
    <row r="261" spans="1:5" ht="47.25" x14ac:dyDescent="0.2">
      <c r="A261" s="21" t="s">
        <v>58</v>
      </c>
      <c r="B261" s="22" t="s">
        <v>297</v>
      </c>
      <c r="C261" s="22" t="s">
        <v>57</v>
      </c>
      <c r="D261" s="22" t="s">
        <v>271</v>
      </c>
      <c r="E261" s="23">
        <v>11287</v>
      </c>
    </row>
    <row r="262" spans="1:5" ht="173.25" x14ac:dyDescent="0.2">
      <c r="A262" s="21" t="s">
        <v>273</v>
      </c>
      <c r="B262" s="22" t="s">
        <v>272</v>
      </c>
      <c r="C262" s="22" t="s">
        <v>0</v>
      </c>
      <c r="D262" s="22" t="s">
        <v>0</v>
      </c>
      <c r="E262" s="23">
        <v>349618</v>
      </c>
    </row>
    <row r="263" spans="1:5" ht="78.75" x14ac:dyDescent="0.2">
      <c r="A263" s="21" t="s">
        <v>275</v>
      </c>
      <c r="B263" s="22" t="s">
        <v>274</v>
      </c>
      <c r="C263" s="22" t="s">
        <v>0</v>
      </c>
      <c r="D263" s="22" t="s">
        <v>0</v>
      </c>
      <c r="E263" s="23">
        <v>349618</v>
      </c>
    </row>
    <row r="264" spans="1:5" ht="78.75" x14ac:dyDescent="0.2">
      <c r="A264" s="21" t="s">
        <v>43</v>
      </c>
      <c r="B264" s="22" t="s">
        <v>274</v>
      </c>
      <c r="C264" s="22" t="s">
        <v>42</v>
      </c>
      <c r="D264" s="22" t="s">
        <v>276</v>
      </c>
      <c r="E264" s="23">
        <v>349618</v>
      </c>
    </row>
    <row r="265" spans="1:5" ht="204.75" x14ac:dyDescent="0.2">
      <c r="A265" s="26" t="s">
        <v>278</v>
      </c>
      <c r="B265" s="22" t="s">
        <v>277</v>
      </c>
      <c r="C265" s="22" t="s">
        <v>0</v>
      </c>
      <c r="D265" s="22" t="s">
        <v>0</v>
      </c>
      <c r="E265" s="24">
        <v>88091.1</v>
      </c>
    </row>
    <row r="266" spans="1:5" ht="47.25" x14ac:dyDescent="0.2">
      <c r="A266" s="21" t="s">
        <v>280</v>
      </c>
      <c r="B266" s="22" t="s">
        <v>279</v>
      </c>
      <c r="C266" s="22" t="s">
        <v>0</v>
      </c>
      <c r="D266" s="22" t="s">
        <v>0</v>
      </c>
      <c r="E266" s="23">
        <v>14049</v>
      </c>
    </row>
    <row r="267" spans="1:5" ht="78.75" x14ac:dyDescent="0.2">
      <c r="A267" s="21" t="s">
        <v>9</v>
      </c>
      <c r="B267" s="22" t="s">
        <v>279</v>
      </c>
      <c r="C267" s="22" t="s">
        <v>8</v>
      </c>
      <c r="D267" s="22" t="s">
        <v>281</v>
      </c>
      <c r="E267" s="23">
        <v>14049</v>
      </c>
    </row>
    <row r="268" spans="1:5" ht="126" x14ac:dyDescent="0.2">
      <c r="A268" s="21" t="s">
        <v>283</v>
      </c>
      <c r="B268" s="22" t="s">
        <v>282</v>
      </c>
      <c r="C268" s="22" t="s">
        <v>0</v>
      </c>
      <c r="D268" s="22" t="s">
        <v>0</v>
      </c>
      <c r="E268" s="24">
        <v>74042.100000000006</v>
      </c>
    </row>
    <row r="269" spans="1:5" ht="78.75" x14ac:dyDescent="0.2">
      <c r="A269" s="21" t="s">
        <v>9</v>
      </c>
      <c r="B269" s="22" t="s">
        <v>282</v>
      </c>
      <c r="C269" s="22" t="s">
        <v>8</v>
      </c>
      <c r="D269" s="22" t="s">
        <v>268</v>
      </c>
      <c r="E269" s="24">
        <v>74042.100000000006</v>
      </c>
    </row>
    <row r="270" spans="1:5" ht="236.25" x14ac:dyDescent="0.2">
      <c r="A270" s="26" t="s">
        <v>285</v>
      </c>
      <c r="B270" s="22" t="s">
        <v>284</v>
      </c>
      <c r="C270" s="22" t="s">
        <v>0</v>
      </c>
      <c r="D270" s="22" t="s">
        <v>0</v>
      </c>
      <c r="E270" s="23">
        <f>1010326.5+E285</f>
        <v>1012894</v>
      </c>
    </row>
    <row r="271" spans="1:5" ht="63" x14ac:dyDescent="0.2">
      <c r="A271" s="21" t="s">
        <v>6</v>
      </c>
      <c r="B271" s="22" t="s">
        <v>286</v>
      </c>
      <c r="C271" s="22" t="s">
        <v>0</v>
      </c>
      <c r="D271" s="22" t="s">
        <v>0</v>
      </c>
      <c r="E271" s="23">
        <v>999507</v>
      </c>
    </row>
    <row r="272" spans="1:5" ht="78.75" x14ac:dyDescent="0.2">
      <c r="A272" s="21" t="s">
        <v>9</v>
      </c>
      <c r="B272" s="22" t="s">
        <v>286</v>
      </c>
      <c r="C272" s="22" t="s">
        <v>8</v>
      </c>
      <c r="D272" s="22" t="s">
        <v>268</v>
      </c>
      <c r="E272" s="23">
        <v>71190</v>
      </c>
    </row>
    <row r="273" spans="1:8" ht="78.75" x14ac:dyDescent="0.2">
      <c r="A273" s="21" t="s">
        <v>9</v>
      </c>
      <c r="B273" s="22" t="s">
        <v>286</v>
      </c>
      <c r="C273" s="22" t="s">
        <v>8</v>
      </c>
      <c r="D273" s="22" t="s">
        <v>281</v>
      </c>
      <c r="E273" s="23">
        <v>912570</v>
      </c>
    </row>
    <row r="274" spans="1:8" ht="157.5" x14ac:dyDescent="0.2">
      <c r="A274" s="21" t="s">
        <v>56</v>
      </c>
      <c r="B274" s="22" t="s">
        <v>286</v>
      </c>
      <c r="C274" s="22" t="s">
        <v>55</v>
      </c>
      <c r="D274" s="22" t="s">
        <v>276</v>
      </c>
      <c r="E274" s="23">
        <v>13538</v>
      </c>
    </row>
    <row r="275" spans="1:8" ht="47.25" x14ac:dyDescent="0.2">
      <c r="A275" s="21" t="s">
        <v>58</v>
      </c>
      <c r="B275" s="22" t="s">
        <v>286</v>
      </c>
      <c r="C275" s="22" t="s">
        <v>57</v>
      </c>
      <c r="D275" s="22" t="s">
        <v>276</v>
      </c>
      <c r="E275" s="23">
        <v>2200</v>
      </c>
    </row>
    <row r="276" spans="1:8" ht="31.5" x14ac:dyDescent="0.2">
      <c r="A276" s="21" t="s">
        <v>17</v>
      </c>
      <c r="B276" s="22" t="s">
        <v>286</v>
      </c>
      <c r="C276" s="22" t="s">
        <v>16</v>
      </c>
      <c r="D276" s="22" t="s">
        <v>276</v>
      </c>
      <c r="E276" s="23">
        <v>9</v>
      </c>
    </row>
    <row r="277" spans="1:8" ht="110.25" x14ac:dyDescent="0.2">
      <c r="A277" s="21" t="s">
        <v>288</v>
      </c>
      <c r="B277" s="22" t="s">
        <v>287</v>
      </c>
      <c r="C277" s="22" t="s">
        <v>0</v>
      </c>
      <c r="D277" s="22" t="s">
        <v>0</v>
      </c>
      <c r="E277" s="24">
        <v>610.5</v>
      </c>
    </row>
    <row r="278" spans="1:8" ht="78.75" x14ac:dyDescent="0.2">
      <c r="A278" s="21" t="s">
        <v>9</v>
      </c>
      <c r="B278" s="22" t="s">
        <v>287</v>
      </c>
      <c r="C278" s="22" t="s">
        <v>8</v>
      </c>
      <c r="D278" s="22" t="s">
        <v>281</v>
      </c>
      <c r="E278" s="24">
        <v>610.5</v>
      </c>
    </row>
    <row r="279" spans="1:8" ht="63" x14ac:dyDescent="0.2">
      <c r="A279" s="21" t="s">
        <v>75</v>
      </c>
      <c r="B279" s="22" t="s">
        <v>289</v>
      </c>
      <c r="C279" s="22" t="s">
        <v>0</v>
      </c>
      <c r="D279" s="22" t="s">
        <v>0</v>
      </c>
      <c r="E279" s="23">
        <v>610</v>
      </c>
    </row>
    <row r="280" spans="1:8" ht="78.75" x14ac:dyDescent="0.2">
      <c r="A280" s="21" t="s">
        <v>9</v>
      </c>
      <c r="B280" s="22" t="s">
        <v>289</v>
      </c>
      <c r="C280" s="22" t="s">
        <v>8</v>
      </c>
      <c r="D280" s="22" t="s">
        <v>7</v>
      </c>
      <c r="E280" s="23">
        <v>610</v>
      </c>
    </row>
    <row r="281" spans="1:8" ht="31.5" x14ac:dyDescent="0.2">
      <c r="A281" s="21" t="s">
        <v>13</v>
      </c>
      <c r="B281" s="22" t="s">
        <v>290</v>
      </c>
      <c r="C281" s="22" t="s">
        <v>0</v>
      </c>
      <c r="D281" s="22" t="s">
        <v>0</v>
      </c>
      <c r="E281" s="23">
        <v>4519</v>
      </c>
    </row>
    <row r="282" spans="1:8" ht="78.75" x14ac:dyDescent="0.2">
      <c r="A282" s="21" t="s">
        <v>9</v>
      </c>
      <c r="B282" s="22" t="s">
        <v>290</v>
      </c>
      <c r="C282" s="22" t="s">
        <v>8</v>
      </c>
      <c r="D282" s="22" t="s">
        <v>7</v>
      </c>
      <c r="E282" s="23">
        <v>4519</v>
      </c>
    </row>
    <row r="283" spans="1:8" ht="141.75" x14ac:dyDescent="0.2">
      <c r="A283" s="21" t="s">
        <v>292</v>
      </c>
      <c r="B283" s="22" t="s">
        <v>291</v>
      </c>
      <c r="C283" s="22" t="s">
        <v>0</v>
      </c>
      <c r="D283" s="22" t="s">
        <v>0</v>
      </c>
      <c r="E283" s="23">
        <v>5080</v>
      </c>
    </row>
    <row r="284" spans="1:8" ht="78.75" x14ac:dyDescent="0.2">
      <c r="A284" s="21" t="s">
        <v>9</v>
      </c>
      <c r="B284" s="22" t="s">
        <v>291</v>
      </c>
      <c r="C284" s="22" t="s">
        <v>8</v>
      </c>
      <c r="D284" s="22" t="s">
        <v>281</v>
      </c>
      <c r="E284" s="23">
        <v>5080</v>
      </c>
    </row>
    <row r="285" spans="1:8" ht="31.5" x14ac:dyDescent="0.2">
      <c r="A285" s="21" t="s">
        <v>300</v>
      </c>
      <c r="B285" s="22" t="s">
        <v>299</v>
      </c>
      <c r="C285" s="22" t="s">
        <v>0</v>
      </c>
      <c r="D285" s="22" t="s">
        <v>0</v>
      </c>
      <c r="E285" s="24">
        <v>2567.5</v>
      </c>
    </row>
    <row r="286" spans="1:8" ht="126" x14ac:dyDescent="0.2">
      <c r="A286" s="21" t="s">
        <v>302</v>
      </c>
      <c r="B286" s="22" t="s">
        <v>301</v>
      </c>
      <c r="C286" s="22" t="s">
        <v>0</v>
      </c>
      <c r="D286" s="22" t="s">
        <v>0</v>
      </c>
      <c r="E286" s="24">
        <v>2567.5</v>
      </c>
    </row>
    <row r="287" spans="1:8" ht="84.75" customHeight="1" x14ac:dyDescent="0.2">
      <c r="A287" s="21" t="s">
        <v>9</v>
      </c>
      <c r="B287" s="22" t="s">
        <v>301</v>
      </c>
      <c r="C287" s="22" t="s">
        <v>8</v>
      </c>
      <c r="D287" s="22" t="s">
        <v>281</v>
      </c>
      <c r="E287" s="24">
        <v>2567.5</v>
      </c>
    </row>
    <row r="288" spans="1:8" ht="94.5" x14ac:dyDescent="0.2">
      <c r="A288" s="17" t="s">
        <v>304</v>
      </c>
      <c r="B288" s="18" t="s">
        <v>303</v>
      </c>
      <c r="C288" s="18" t="s">
        <v>0</v>
      </c>
      <c r="D288" s="18" t="s">
        <v>0</v>
      </c>
      <c r="E288" s="30">
        <v>73104</v>
      </c>
      <c r="F288" s="20"/>
      <c r="G288" s="20"/>
      <c r="H288" s="20"/>
    </row>
    <row r="289" spans="1:8" ht="189" x14ac:dyDescent="0.2">
      <c r="A289" s="21" t="s">
        <v>306</v>
      </c>
      <c r="B289" s="22" t="s">
        <v>305</v>
      </c>
      <c r="C289" s="22" t="s">
        <v>0</v>
      </c>
      <c r="D289" s="22" t="s">
        <v>0</v>
      </c>
      <c r="E289" s="23">
        <v>30790</v>
      </c>
    </row>
    <row r="290" spans="1:8" ht="31.5" x14ac:dyDescent="0.2">
      <c r="A290" s="21" t="s">
        <v>135</v>
      </c>
      <c r="B290" s="22" t="s">
        <v>307</v>
      </c>
      <c r="C290" s="22" t="s">
        <v>0</v>
      </c>
      <c r="D290" s="22" t="s">
        <v>0</v>
      </c>
      <c r="E290" s="23">
        <v>30645</v>
      </c>
    </row>
    <row r="291" spans="1:8" ht="31.5" x14ac:dyDescent="0.2">
      <c r="A291" s="21" t="s">
        <v>17</v>
      </c>
      <c r="B291" s="22" t="s">
        <v>307</v>
      </c>
      <c r="C291" s="22" t="s">
        <v>16</v>
      </c>
      <c r="D291" s="22" t="s">
        <v>308</v>
      </c>
      <c r="E291" s="23">
        <v>30645</v>
      </c>
    </row>
    <row r="292" spans="1:8" ht="94.5" x14ac:dyDescent="0.2">
      <c r="A292" s="21" t="s">
        <v>310</v>
      </c>
      <c r="B292" s="22" t="s">
        <v>309</v>
      </c>
      <c r="C292" s="22" t="s">
        <v>0</v>
      </c>
      <c r="D292" s="22" t="s">
        <v>0</v>
      </c>
      <c r="E292" s="23">
        <v>145</v>
      </c>
    </row>
    <row r="293" spans="1:8" ht="47.25" x14ac:dyDescent="0.2">
      <c r="A293" s="21" t="s">
        <v>58</v>
      </c>
      <c r="B293" s="22" t="s">
        <v>309</v>
      </c>
      <c r="C293" s="22" t="s">
        <v>57</v>
      </c>
      <c r="D293" s="22" t="s">
        <v>308</v>
      </c>
      <c r="E293" s="23">
        <v>145</v>
      </c>
    </row>
    <row r="294" spans="1:8" ht="126" x14ac:dyDescent="0.2">
      <c r="A294" s="21" t="s">
        <v>312</v>
      </c>
      <c r="B294" s="22" t="s">
        <v>311</v>
      </c>
      <c r="C294" s="22" t="s">
        <v>0</v>
      </c>
      <c r="D294" s="22" t="s">
        <v>0</v>
      </c>
      <c r="E294" s="23">
        <v>1622</v>
      </c>
    </row>
    <row r="295" spans="1:8" ht="31.5" x14ac:dyDescent="0.2">
      <c r="A295" s="21" t="s">
        <v>314</v>
      </c>
      <c r="B295" s="22" t="s">
        <v>313</v>
      </c>
      <c r="C295" s="22" t="s">
        <v>0</v>
      </c>
      <c r="D295" s="22" t="s">
        <v>0</v>
      </c>
      <c r="E295" s="23">
        <v>1622</v>
      </c>
    </row>
    <row r="296" spans="1:8" ht="47.25" x14ac:dyDescent="0.2">
      <c r="A296" s="21" t="s">
        <v>58</v>
      </c>
      <c r="B296" s="22" t="s">
        <v>313</v>
      </c>
      <c r="C296" s="22" t="s">
        <v>57</v>
      </c>
      <c r="D296" s="22" t="s">
        <v>133</v>
      </c>
      <c r="E296" s="23">
        <v>1622</v>
      </c>
    </row>
    <row r="297" spans="1:8" ht="132.75" customHeight="1" x14ac:dyDescent="0.2">
      <c r="A297" s="21" t="s">
        <v>316</v>
      </c>
      <c r="B297" s="22" t="s">
        <v>315</v>
      </c>
      <c r="C297" s="22" t="s">
        <v>0</v>
      </c>
      <c r="D297" s="22" t="s">
        <v>0</v>
      </c>
      <c r="E297" s="23">
        <v>40692</v>
      </c>
    </row>
    <row r="298" spans="1:8" ht="129" customHeight="1" x14ac:dyDescent="0.2">
      <c r="A298" s="21" t="s">
        <v>318</v>
      </c>
      <c r="B298" s="22" t="s">
        <v>317</v>
      </c>
      <c r="C298" s="22" t="s">
        <v>0</v>
      </c>
      <c r="D298" s="22" t="s">
        <v>0</v>
      </c>
      <c r="E298" s="23">
        <v>40692</v>
      </c>
    </row>
    <row r="299" spans="1:8" ht="31.5" x14ac:dyDescent="0.2">
      <c r="A299" s="21" t="s">
        <v>17</v>
      </c>
      <c r="B299" s="22" t="s">
        <v>317</v>
      </c>
      <c r="C299" s="22" t="s">
        <v>16</v>
      </c>
      <c r="D299" s="22" t="s">
        <v>133</v>
      </c>
      <c r="E299" s="23">
        <v>40692</v>
      </c>
    </row>
    <row r="300" spans="1:8" ht="78.75" x14ac:dyDescent="0.2">
      <c r="A300" s="17" t="s">
        <v>320</v>
      </c>
      <c r="B300" s="18" t="s">
        <v>319</v>
      </c>
      <c r="C300" s="18" t="s">
        <v>0</v>
      </c>
      <c r="D300" s="18" t="s">
        <v>0</v>
      </c>
      <c r="E300" s="29">
        <v>4712425.9000000004</v>
      </c>
      <c r="F300" s="20"/>
      <c r="G300" s="20"/>
      <c r="H300" s="20"/>
    </row>
    <row r="301" spans="1:8" ht="94.5" x14ac:dyDescent="0.2">
      <c r="A301" s="21" t="s">
        <v>322</v>
      </c>
      <c r="B301" s="22" t="s">
        <v>321</v>
      </c>
      <c r="C301" s="22" t="s">
        <v>0</v>
      </c>
      <c r="D301" s="22" t="s">
        <v>0</v>
      </c>
      <c r="E301" s="24">
        <f>3365539+E316</f>
        <v>4496852.0999999996</v>
      </c>
    </row>
    <row r="302" spans="1:8" ht="63" x14ac:dyDescent="0.2">
      <c r="A302" s="21" t="s">
        <v>6</v>
      </c>
      <c r="B302" s="22" t="s">
        <v>323</v>
      </c>
      <c r="C302" s="22" t="s">
        <v>0</v>
      </c>
      <c r="D302" s="22" t="s">
        <v>0</v>
      </c>
      <c r="E302" s="23">
        <v>83553</v>
      </c>
    </row>
    <row r="303" spans="1:8" ht="157.5" x14ac:dyDescent="0.2">
      <c r="A303" s="21" t="s">
        <v>56</v>
      </c>
      <c r="B303" s="22" t="s">
        <v>323</v>
      </c>
      <c r="C303" s="22" t="s">
        <v>55</v>
      </c>
      <c r="D303" s="22" t="s">
        <v>324</v>
      </c>
      <c r="E303" s="23">
        <v>75591</v>
      </c>
    </row>
    <row r="304" spans="1:8" ht="47.25" x14ac:dyDescent="0.2">
      <c r="A304" s="21" t="s">
        <v>58</v>
      </c>
      <c r="B304" s="22" t="s">
        <v>323</v>
      </c>
      <c r="C304" s="22" t="s">
        <v>57</v>
      </c>
      <c r="D304" s="22" t="s">
        <v>324</v>
      </c>
      <c r="E304" s="23">
        <v>6242</v>
      </c>
    </row>
    <row r="305" spans="1:5" ht="78.75" x14ac:dyDescent="0.2">
      <c r="A305" s="21" t="s">
        <v>9</v>
      </c>
      <c r="B305" s="22" t="s">
        <v>323</v>
      </c>
      <c r="C305" s="22" t="s">
        <v>8</v>
      </c>
      <c r="D305" s="22" t="s">
        <v>324</v>
      </c>
      <c r="E305" s="23">
        <v>1364</v>
      </c>
    </row>
    <row r="306" spans="1:5" ht="31.5" x14ac:dyDescent="0.2">
      <c r="A306" s="21" t="s">
        <v>17</v>
      </c>
      <c r="B306" s="22" t="s">
        <v>323</v>
      </c>
      <c r="C306" s="22" t="s">
        <v>16</v>
      </c>
      <c r="D306" s="22" t="s">
        <v>324</v>
      </c>
      <c r="E306" s="23">
        <v>356</v>
      </c>
    </row>
    <row r="307" spans="1:5" ht="204.75" x14ac:dyDescent="0.2">
      <c r="A307" s="26" t="s">
        <v>326</v>
      </c>
      <c r="B307" s="22" t="s">
        <v>325</v>
      </c>
      <c r="C307" s="22" t="s">
        <v>0</v>
      </c>
      <c r="D307" s="22" t="s">
        <v>0</v>
      </c>
      <c r="E307" s="24">
        <v>1505706.8</v>
      </c>
    </row>
    <row r="308" spans="1:5" ht="78.75" x14ac:dyDescent="0.2">
      <c r="A308" s="26" t="s">
        <v>43</v>
      </c>
      <c r="B308" s="22" t="s">
        <v>325</v>
      </c>
      <c r="C308" s="22" t="s">
        <v>42</v>
      </c>
      <c r="D308" s="22" t="s">
        <v>133</v>
      </c>
      <c r="E308" s="24">
        <v>1505706.8</v>
      </c>
    </row>
    <row r="309" spans="1:5" ht="94.5" x14ac:dyDescent="0.2">
      <c r="A309" s="21" t="s">
        <v>328</v>
      </c>
      <c r="B309" s="22" t="s">
        <v>327</v>
      </c>
      <c r="C309" s="22" t="s">
        <v>0</v>
      </c>
      <c r="D309" s="22" t="s">
        <v>0</v>
      </c>
      <c r="E309" s="24">
        <v>237737.7</v>
      </c>
    </row>
    <row r="310" spans="1:5" ht="78.75" x14ac:dyDescent="0.2">
      <c r="A310" s="21" t="s">
        <v>43</v>
      </c>
      <c r="B310" s="22" t="s">
        <v>327</v>
      </c>
      <c r="C310" s="22" t="s">
        <v>42</v>
      </c>
      <c r="D310" s="22" t="s">
        <v>133</v>
      </c>
      <c r="E310" s="24">
        <v>237737.7</v>
      </c>
    </row>
    <row r="311" spans="1:5" ht="126" x14ac:dyDescent="0.2">
      <c r="A311" s="21" t="s">
        <v>330</v>
      </c>
      <c r="B311" s="22" t="s">
        <v>329</v>
      </c>
      <c r="C311" s="22" t="s">
        <v>0</v>
      </c>
      <c r="D311" s="22" t="s">
        <v>0</v>
      </c>
      <c r="E311" s="24">
        <v>1538541.5</v>
      </c>
    </row>
    <row r="312" spans="1:5" ht="47.25" x14ac:dyDescent="0.2">
      <c r="A312" s="21" t="s">
        <v>58</v>
      </c>
      <c r="B312" s="22" t="s">
        <v>329</v>
      </c>
      <c r="C312" s="22" t="s">
        <v>57</v>
      </c>
      <c r="D312" s="22" t="s">
        <v>324</v>
      </c>
      <c r="E312" s="23">
        <v>164003</v>
      </c>
    </row>
    <row r="313" spans="1:5" ht="78.75" x14ac:dyDescent="0.2">
      <c r="A313" s="21" t="s">
        <v>43</v>
      </c>
      <c r="B313" s="22" t="s">
        <v>329</v>
      </c>
      <c r="C313" s="22" t="s">
        <v>42</v>
      </c>
      <c r="D313" s="22" t="s">
        <v>324</v>
      </c>
      <c r="E313" s="24">
        <v>773195.9</v>
      </c>
    </row>
    <row r="314" spans="1:5" ht="78.75" x14ac:dyDescent="0.2">
      <c r="A314" s="21" t="s">
        <v>9</v>
      </c>
      <c r="B314" s="22" t="s">
        <v>329</v>
      </c>
      <c r="C314" s="22" t="s">
        <v>8</v>
      </c>
      <c r="D314" s="22" t="s">
        <v>324</v>
      </c>
      <c r="E314" s="24">
        <v>501342.6</v>
      </c>
    </row>
    <row r="315" spans="1:5" ht="31.5" x14ac:dyDescent="0.2">
      <c r="A315" s="21" t="s">
        <v>17</v>
      </c>
      <c r="B315" s="22" t="s">
        <v>329</v>
      </c>
      <c r="C315" s="22" t="s">
        <v>16</v>
      </c>
      <c r="D315" s="22" t="s">
        <v>324</v>
      </c>
      <c r="E315" s="23">
        <v>100000</v>
      </c>
    </row>
    <row r="316" spans="1:5" ht="47.25" x14ac:dyDescent="0.2">
      <c r="A316" s="21" t="s">
        <v>332</v>
      </c>
      <c r="B316" s="22" t="s">
        <v>331</v>
      </c>
      <c r="C316" s="22" t="s">
        <v>0</v>
      </c>
      <c r="D316" s="22" t="s">
        <v>0</v>
      </c>
      <c r="E316" s="24">
        <v>1131313.1000000001</v>
      </c>
    </row>
    <row r="317" spans="1:5" ht="173.25" x14ac:dyDescent="0.2">
      <c r="A317" s="21" t="s">
        <v>334</v>
      </c>
      <c r="B317" s="22" t="s">
        <v>333</v>
      </c>
      <c r="C317" s="22" t="s">
        <v>0</v>
      </c>
      <c r="D317" s="22" t="s">
        <v>0</v>
      </c>
      <c r="E317" s="24">
        <v>1131313.1000000001</v>
      </c>
    </row>
    <row r="318" spans="1:5" ht="78.75" x14ac:dyDescent="0.2">
      <c r="A318" s="21" t="s">
        <v>43</v>
      </c>
      <c r="B318" s="22" t="s">
        <v>333</v>
      </c>
      <c r="C318" s="22" t="s">
        <v>42</v>
      </c>
      <c r="D318" s="22" t="s">
        <v>324</v>
      </c>
      <c r="E318" s="24">
        <v>1131313.1000000001</v>
      </c>
    </row>
    <row r="319" spans="1:5" ht="47.25" x14ac:dyDescent="0.2">
      <c r="A319" s="21" t="s">
        <v>336</v>
      </c>
      <c r="B319" s="22" t="s">
        <v>335</v>
      </c>
      <c r="C319" s="22" t="s">
        <v>0</v>
      </c>
      <c r="D319" s="22" t="s">
        <v>0</v>
      </c>
      <c r="E319" s="24">
        <v>215573.8</v>
      </c>
    </row>
    <row r="320" spans="1:5" ht="63" x14ac:dyDescent="0.2">
      <c r="A320" s="21" t="s">
        <v>6</v>
      </c>
      <c r="B320" s="22" t="s">
        <v>337</v>
      </c>
      <c r="C320" s="22" t="s">
        <v>0</v>
      </c>
      <c r="D320" s="22" t="s">
        <v>0</v>
      </c>
      <c r="E320" s="23">
        <v>9873</v>
      </c>
    </row>
    <row r="321" spans="1:8" ht="78.75" x14ac:dyDescent="0.2">
      <c r="A321" s="21" t="s">
        <v>9</v>
      </c>
      <c r="B321" s="22" t="s">
        <v>337</v>
      </c>
      <c r="C321" s="22" t="s">
        <v>8</v>
      </c>
      <c r="D321" s="22" t="s">
        <v>338</v>
      </c>
      <c r="E321" s="23">
        <v>9873</v>
      </c>
    </row>
    <row r="322" spans="1:8" ht="110.25" x14ac:dyDescent="0.2">
      <c r="A322" s="21" t="s">
        <v>340</v>
      </c>
      <c r="B322" s="22" t="s">
        <v>339</v>
      </c>
      <c r="C322" s="22" t="s">
        <v>0</v>
      </c>
      <c r="D322" s="22" t="s">
        <v>0</v>
      </c>
      <c r="E322" s="24">
        <v>205698.8</v>
      </c>
    </row>
    <row r="323" spans="1:8" ht="31.5" x14ac:dyDescent="0.2">
      <c r="A323" s="21" t="s">
        <v>17</v>
      </c>
      <c r="B323" s="22" t="s">
        <v>339</v>
      </c>
      <c r="C323" s="22" t="s">
        <v>16</v>
      </c>
      <c r="D323" s="22" t="s">
        <v>338</v>
      </c>
      <c r="E323" s="24">
        <v>205698.8</v>
      </c>
    </row>
    <row r="324" spans="1:8" ht="31.5" x14ac:dyDescent="0.2">
      <c r="A324" s="21" t="s">
        <v>135</v>
      </c>
      <c r="B324" s="22" t="s">
        <v>341</v>
      </c>
      <c r="C324" s="22" t="s">
        <v>0</v>
      </c>
      <c r="D324" s="22" t="s">
        <v>0</v>
      </c>
      <c r="E324" s="23">
        <v>2</v>
      </c>
    </row>
    <row r="325" spans="1:8" ht="47.25" x14ac:dyDescent="0.2">
      <c r="A325" s="21" t="s">
        <v>58</v>
      </c>
      <c r="B325" s="22" t="s">
        <v>341</v>
      </c>
      <c r="C325" s="22" t="s">
        <v>57</v>
      </c>
      <c r="D325" s="22" t="s">
        <v>338</v>
      </c>
      <c r="E325" s="23">
        <v>2</v>
      </c>
    </row>
    <row r="326" spans="1:8" ht="94.5" x14ac:dyDescent="0.2">
      <c r="A326" s="17" t="s">
        <v>343</v>
      </c>
      <c r="B326" s="18" t="s">
        <v>342</v>
      </c>
      <c r="C326" s="18" t="s">
        <v>0</v>
      </c>
      <c r="D326" s="18" t="s">
        <v>0</v>
      </c>
      <c r="E326" s="30">
        <v>104132</v>
      </c>
      <c r="F326" s="20"/>
      <c r="G326" s="20"/>
      <c r="H326" s="20"/>
    </row>
    <row r="327" spans="1:8" ht="189" x14ac:dyDescent="0.2">
      <c r="A327" s="21" t="s">
        <v>345</v>
      </c>
      <c r="B327" s="22" t="s">
        <v>344</v>
      </c>
      <c r="C327" s="22" t="s">
        <v>0</v>
      </c>
      <c r="D327" s="22" t="s">
        <v>0</v>
      </c>
      <c r="E327" s="23">
        <v>76410</v>
      </c>
    </row>
    <row r="328" spans="1:8" ht="31.5" x14ac:dyDescent="0.2">
      <c r="A328" s="21" t="s">
        <v>135</v>
      </c>
      <c r="B328" s="22" t="s">
        <v>346</v>
      </c>
      <c r="C328" s="22" t="s">
        <v>0</v>
      </c>
      <c r="D328" s="22" t="s">
        <v>0</v>
      </c>
      <c r="E328" s="23">
        <v>16250</v>
      </c>
    </row>
    <row r="329" spans="1:8" ht="31.5" x14ac:dyDescent="0.2">
      <c r="A329" s="21" t="s">
        <v>17</v>
      </c>
      <c r="B329" s="22" t="s">
        <v>346</v>
      </c>
      <c r="C329" s="22" t="s">
        <v>16</v>
      </c>
      <c r="D329" s="22" t="s">
        <v>308</v>
      </c>
      <c r="E329" s="23">
        <v>15400</v>
      </c>
    </row>
    <row r="330" spans="1:8" ht="47.25" x14ac:dyDescent="0.2">
      <c r="A330" s="21" t="s">
        <v>58</v>
      </c>
      <c r="B330" s="22" t="s">
        <v>346</v>
      </c>
      <c r="C330" s="22" t="s">
        <v>57</v>
      </c>
      <c r="D330" s="22" t="s">
        <v>133</v>
      </c>
      <c r="E330" s="23">
        <v>850</v>
      </c>
    </row>
    <row r="331" spans="1:8" ht="94.5" x14ac:dyDescent="0.2">
      <c r="A331" s="21" t="s">
        <v>310</v>
      </c>
      <c r="B331" s="22" t="s">
        <v>347</v>
      </c>
      <c r="C331" s="22" t="s">
        <v>0</v>
      </c>
      <c r="D331" s="22" t="s">
        <v>0</v>
      </c>
      <c r="E331" s="23">
        <v>7953</v>
      </c>
    </row>
    <row r="332" spans="1:8" ht="47.25" x14ac:dyDescent="0.2">
      <c r="A332" s="21" t="s">
        <v>58</v>
      </c>
      <c r="B332" s="22" t="s">
        <v>347</v>
      </c>
      <c r="C332" s="22" t="s">
        <v>57</v>
      </c>
      <c r="D332" s="22" t="s">
        <v>308</v>
      </c>
      <c r="E332" s="23">
        <v>7953</v>
      </c>
    </row>
    <row r="333" spans="1:8" ht="63" x14ac:dyDescent="0.2">
      <c r="A333" s="21" t="s">
        <v>349</v>
      </c>
      <c r="B333" s="22" t="s">
        <v>348</v>
      </c>
      <c r="C333" s="22" t="s">
        <v>0</v>
      </c>
      <c r="D333" s="22" t="s">
        <v>0</v>
      </c>
      <c r="E333" s="23">
        <v>1110</v>
      </c>
    </row>
    <row r="334" spans="1:8" ht="47.25" x14ac:dyDescent="0.2">
      <c r="A334" s="21" t="s">
        <v>58</v>
      </c>
      <c r="B334" s="22" t="s">
        <v>348</v>
      </c>
      <c r="C334" s="22" t="s">
        <v>57</v>
      </c>
      <c r="D334" s="22" t="s">
        <v>133</v>
      </c>
      <c r="E334" s="23">
        <v>1110</v>
      </c>
    </row>
    <row r="335" spans="1:8" ht="63" x14ac:dyDescent="0.2">
      <c r="A335" s="21" t="s">
        <v>351</v>
      </c>
      <c r="B335" s="22" t="s">
        <v>350</v>
      </c>
      <c r="C335" s="22" t="s">
        <v>0</v>
      </c>
      <c r="D335" s="22" t="s">
        <v>0</v>
      </c>
      <c r="E335" s="23">
        <v>51097</v>
      </c>
    </row>
    <row r="336" spans="1:8" ht="47.25" x14ac:dyDescent="0.2">
      <c r="A336" s="21" t="s">
        <v>58</v>
      </c>
      <c r="B336" s="22" t="s">
        <v>350</v>
      </c>
      <c r="C336" s="22" t="s">
        <v>57</v>
      </c>
      <c r="D336" s="22" t="s">
        <v>133</v>
      </c>
      <c r="E336" s="23">
        <v>51097</v>
      </c>
    </row>
    <row r="337" spans="1:8" ht="126" x14ac:dyDescent="0.2">
      <c r="A337" s="21" t="s">
        <v>353</v>
      </c>
      <c r="B337" s="22" t="s">
        <v>352</v>
      </c>
      <c r="C337" s="22" t="s">
        <v>0</v>
      </c>
      <c r="D337" s="22" t="s">
        <v>0</v>
      </c>
      <c r="E337" s="23">
        <v>27722</v>
      </c>
    </row>
    <row r="338" spans="1:8" ht="63" x14ac:dyDescent="0.2">
      <c r="A338" s="21" t="s">
        <v>6</v>
      </c>
      <c r="B338" s="22" t="s">
        <v>354</v>
      </c>
      <c r="C338" s="22" t="s">
        <v>0</v>
      </c>
      <c r="D338" s="22" t="s">
        <v>0</v>
      </c>
      <c r="E338" s="23">
        <v>27722</v>
      </c>
    </row>
    <row r="339" spans="1:8" ht="157.5" x14ac:dyDescent="0.2">
      <c r="A339" s="21" t="s">
        <v>56</v>
      </c>
      <c r="B339" s="22" t="s">
        <v>354</v>
      </c>
      <c r="C339" s="22" t="s">
        <v>55</v>
      </c>
      <c r="D339" s="22" t="s">
        <v>133</v>
      </c>
      <c r="E339" s="23">
        <v>25444</v>
      </c>
    </row>
    <row r="340" spans="1:8" ht="47.25" x14ac:dyDescent="0.2">
      <c r="A340" s="21" t="s">
        <v>58</v>
      </c>
      <c r="B340" s="22" t="s">
        <v>354</v>
      </c>
      <c r="C340" s="22" t="s">
        <v>57</v>
      </c>
      <c r="D340" s="22" t="s">
        <v>133</v>
      </c>
      <c r="E340" s="23">
        <v>2277</v>
      </c>
    </row>
    <row r="341" spans="1:8" ht="31.5" x14ac:dyDescent="0.2">
      <c r="A341" s="21" t="s">
        <v>17</v>
      </c>
      <c r="B341" s="22" t="s">
        <v>354</v>
      </c>
      <c r="C341" s="22" t="s">
        <v>16</v>
      </c>
      <c r="D341" s="22" t="s">
        <v>133</v>
      </c>
      <c r="E341" s="23">
        <v>1</v>
      </c>
    </row>
    <row r="342" spans="1:8" ht="94.5" x14ac:dyDescent="0.2">
      <c r="A342" s="17" t="s">
        <v>356</v>
      </c>
      <c r="B342" s="18" t="s">
        <v>355</v>
      </c>
      <c r="C342" s="18" t="s">
        <v>0</v>
      </c>
      <c r="D342" s="18" t="s">
        <v>0</v>
      </c>
      <c r="E342" s="30">
        <v>1633538</v>
      </c>
      <c r="F342" s="20"/>
      <c r="G342" s="20"/>
      <c r="H342" s="20"/>
    </row>
    <row r="343" spans="1:8" ht="141.75" x14ac:dyDescent="0.2">
      <c r="A343" s="21" t="s">
        <v>358</v>
      </c>
      <c r="B343" s="22" t="s">
        <v>357</v>
      </c>
      <c r="C343" s="22" t="s">
        <v>0</v>
      </c>
      <c r="D343" s="22" t="s">
        <v>0</v>
      </c>
      <c r="E343" s="23">
        <v>1440000</v>
      </c>
    </row>
    <row r="344" spans="1:8" ht="47.25" x14ac:dyDescent="0.2">
      <c r="A344" s="21" t="s">
        <v>360</v>
      </c>
      <c r="B344" s="22" t="s">
        <v>359</v>
      </c>
      <c r="C344" s="22" t="s">
        <v>0</v>
      </c>
      <c r="D344" s="22" t="s">
        <v>0</v>
      </c>
      <c r="E344" s="23">
        <v>201000</v>
      </c>
    </row>
    <row r="345" spans="1:8" ht="31.5" x14ac:dyDescent="0.2">
      <c r="A345" s="21" t="s">
        <v>17</v>
      </c>
      <c r="B345" s="22" t="s">
        <v>359</v>
      </c>
      <c r="C345" s="22" t="s">
        <v>16</v>
      </c>
      <c r="D345" s="22" t="s">
        <v>308</v>
      </c>
      <c r="E345" s="23">
        <v>201000</v>
      </c>
    </row>
    <row r="346" spans="1:8" ht="63" x14ac:dyDescent="0.2">
      <c r="A346" s="21" t="s">
        <v>362</v>
      </c>
      <c r="B346" s="22" t="s">
        <v>361</v>
      </c>
      <c r="C346" s="22" t="s">
        <v>0</v>
      </c>
      <c r="D346" s="22" t="s">
        <v>0</v>
      </c>
      <c r="E346" s="23">
        <v>750000</v>
      </c>
    </row>
    <row r="347" spans="1:8" ht="31.5" x14ac:dyDescent="0.2">
      <c r="A347" s="21" t="s">
        <v>17</v>
      </c>
      <c r="B347" s="22" t="s">
        <v>361</v>
      </c>
      <c r="C347" s="22" t="s">
        <v>16</v>
      </c>
      <c r="D347" s="22" t="s">
        <v>308</v>
      </c>
      <c r="E347" s="23">
        <v>750000</v>
      </c>
    </row>
    <row r="348" spans="1:8" ht="173.25" x14ac:dyDescent="0.2">
      <c r="A348" s="21" t="s">
        <v>364</v>
      </c>
      <c r="B348" s="22" t="s">
        <v>363</v>
      </c>
      <c r="C348" s="22" t="s">
        <v>0</v>
      </c>
      <c r="D348" s="22" t="s">
        <v>0</v>
      </c>
      <c r="E348" s="23">
        <v>300000</v>
      </c>
    </row>
    <row r="349" spans="1:8" x14ac:dyDescent="0.2">
      <c r="A349" s="21" t="s">
        <v>366</v>
      </c>
      <c r="B349" s="22" t="s">
        <v>363</v>
      </c>
      <c r="C349" s="22" t="s">
        <v>365</v>
      </c>
      <c r="D349" s="22" t="s">
        <v>48</v>
      </c>
      <c r="E349" s="23">
        <v>300000</v>
      </c>
    </row>
    <row r="350" spans="1:8" ht="63" x14ac:dyDescent="0.2">
      <c r="A350" s="21" t="s">
        <v>368</v>
      </c>
      <c r="B350" s="22" t="s">
        <v>367</v>
      </c>
      <c r="C350" s="22" t="s">
        <v>0</v>
      </c>
      <c r="D350" s="22" t="s">
        <v>0</v>
      </c>
      <c r="E350" s="23">
        <v>189000</v>
      </c>
    </row>
    <row r="351" spans="1:8" ht="47.25" x14ac:dyDescent="0.2">
      <c r="A351" s="21" t="s">
        <v>371</v>
      </c>
      <c r="B351" s="22" t="s">
        <v>367</v>
      </c>
      <c r="C351" s="22" t="s">
        <v>370</v>
      </c>
      <c r="D351" s="22" t="s">
        <v>369</v>
      </c>
      <c r="E351" s="23">
        <v>189000</v>
      </c>
    </row>
    <row r="352" spans="1:8" ht="126" x14ac:dyDescent="0.2">
      <c r="A352" s="21" t="s">
        <v>373</v>
      </c>
      <c r="B352" s="22" t="s">
        <v>372</v>
      </c>
      <c r="C352" s="22" t="s">
        <v>0</v>
      </c>
      <c r="D352" s="22" t="s">
        <v>0</v>
      </c>
      <c r="E352" s="23">
        <v>193538</v>
      </c>
    </row>
    <row r="353" spans="1:8" ht="31.5" x14ac:dyDescent="0.2">
      <c r="A353" s="21" t="s">
        <v>135</v>
      </c>
      <c r="B353" s="22" t="s">
        <v>374</v>
      </c>
      <c r="C353" s="22" t="s">
        <v>0</v>
      </c>
      <c r="D353" s="22" t="s">
        <v>0</v>
      </c>
      <c r="E353" s="23">
        <v>50</v>
      </c>
    </row>
    <row r="354" spans="1:8" ht="31.5" x14ac:dyDescent="0.2">
      <c r="A354" s="21" t="s">
        <v>17</v>
      </c>
      <c r="B354" s="22" t="s">
        <v>374</v>
      </c>
      <c r="C354" s="22" t="s">
        <v>16</v>
      </c>
      <c r="D354" s="22" t="s">
        <v>308</v>
      </c>
      <c r="E354" s="23">
        <v>50</v>
      </c>
    </row>
    <row r="355" spans="1:8" ht="47.25" x14ac:dyDescent="0.2">
      <c r="A355" s="21" t="s">
        <v>376</v>
      </c>
      <c r="B355" s="22" t="s">
        <v>375</v>
      </c>
      <c r="C355" s="22" t="s">
        <v>0</v>
      </c>
      <c r="D355" s="22" t="s">
        <v>0</v>
      </c>
      <c r="E355" s="23">
        <v>193488</v>
      </c>
    </row>
    <row r="356" spans="1:8" ht="147.75" customHeight="1" x14ac:dyDescent="0.2">
      <c r="A356" s="21" t="s">
        <v>56</v>
      </c>
      <c r="B356" s="22" t="s">
        <v>375</v>
      </c>
      <c r="C356" s="22" t="s">
        <v>55</v>
      </c>
      <c r="D356" s="22" t="s">
        <v>377</v>
      </c>
      <c r="E356" s="23">
        <v>152330</v>
      </c>
    </row>
    <row r="357" spans="1:8" ht="47.25" x14ac:dyDescent="0.2">
      <c r="A357" s="21" t="s">
        <v>58</v>
      </c>
      <c r="B357" s="22" t="s">
        <v>375</v>
      </c>
      <c r="C357" s="22" t="s">
        <v>57</v>
      </c>
      <c r="D357" s="22" t="s">
        <v>377</v>
      </c>
      <c r="E357" s="23">
        <v>41147</v>
      </c>
    </row>
    <row r="358" spans="1:8" ht="31.5" x14ac:dyDescent="0.2">
      <c r="A358" s="21" t="s">
        <v>17</v>
      </c>
      <c r="B358" s="22" t="s">
        <v>375</v>
      </c>
      <c r="C358" s="22" t="s">
        <v>16</v>
      </c>
      <c r="D358" s="22" t="s">
        <v>377</v>
      </c>
      <c r="E358" s="23">
        <v>11</v>
      </c>
    </row>
    <row r="359" spans="1:8" ht="126" x14ac:dyDescent="0.2">
      <c r="A359" s="17" t="s">
        <v>379</v>
      </c>
      <c r="B359" s="18" t="s">
        <v>378</v>
      </c>
      <c r="C359" s="18" t="s">
        <v>0</v>
      </c>
      <c r="D359" s="18" t="s">
        <v>0</v>
      </c>
      <c r="E359" s="29">
        <v>512659.20000000001</v>
      </c>
      <c r="F359" s="20"/>
      <c r="G359" s="20"/>
      <c r="H359" s="20"/>
    </row>
    <row r="360" spans="1:8" ht="173.25" x14ac:dyDescent="0.2">
      <c r="A360" s="21" t="s">
        <v>471</v>
      </c>
      <c r="B360" s="22" t="s">
        <v>472</v>
      </c>
      <c r="C360" s="22"/>
      <c r="D360" s="22"/>
      <c r="E360" s="23">
        <f>E361</f>
        <v>187002</v>
      </c>
    </row>
    <row r="361" spans="1:8" ht="47.25" x14ac:dyDescent="0.2">
      <c r="A361" s="21" t="s">
        <v>381</v>
      </c>
      <c r="B361" s="22" t="s">
        <v>380</v>
      </c>
      <c r="C361" s="22" t="s">
        <v>0</v>
      </c>
      <c r="D361" s="22" t="s">
        <v>0</v>
      </c>
      <c r="E361" s="23">
        <v>187002</v>
      </c>
    </row>
    <row r="362" spans="1:8" ht="110.25" x14ac:dyDescent="0.2">
      <c r="A362" s="21" t="s">
        <v>383</v>
      </c>
      <c r="B362" s="22" t="s">
        <v>382</v>
      </c>
      <c r="C362" s="22" t="s">
        <v>0</v>
      </c>
      <c r="D362" s="22" t="s">
        <v>0</v>
      </c>
      <c r="E362" s="23">
        <v>187002</v>
      </c>
    </row>
    <row r="363" spans="1:8" ht="47.25" x14ac:dyDescent="0.2">
      <c r="A363" s="21" t="s">
        <v>58</v>
      </c>
      <c r="B363" s="22" t="s">
        <v>382</v>
      </c>
      <c r="C363" s="22" t="s">
        <v>57</v>
      </c>
      <c r="D363" s="22" t="s">
        <v>138</v>
      </c>
      <c r="E363" s="23">
        <v>187002</v>
      </c>
    </row>
    <row r="364" spans="1:8" ht="157.5" x14ac:dyDescent="0.2">
      <c r="A364" s="21" t="s">
        <v>473</v>
      </c>
      <c r="B364" s="22" t="s">
        <v>474</v>
      </c>
      <c r="C364" s="22"/>
      <c r="D364" s="22"/>
      <c r="E364" s="24">
        <f>E365</f>
        <v>325657.2</v>
      </c>
    </row>
    <row r="365" spans="1:8" ht="47.25" x14ac:dyDescent="0.2">
      <c r="A365" s="21" t="s">
        <v>381</v>
      </c>
      <c r="B365" s="22" t="s">
        <v>380</v>
      </c>
      <c r="C365" s="22" t="s">
        <v>0</v>
      </c>
      <c r="D365" s="22" t="s">
        <v>0</v>
      </c>
      <c r="E365" s="24">
        <v>325657.2</v>
      </c>
    </row>
    <row r="366" spans="1:8" ht="94.5" x14ac:dyDescent="0.2">
      <c r="A366" s="21" t="s">
        <v>384</v>
      </c>
      <c r="B366" s="22" t="s">
        <v>475</v>
      </c>
      <c r="C366" s="22" t="s">
        <v>0</v>
      </c>
      <c r="D366" s="22" t="s">
        <v>0</v>
      </c>
      <c r="E366" s="24">
        <v>324526.90000000002</v>
      </c>
    </row>
    <row r="367" spans="1:8" ht="47.25" x14ac:dyDescent="0.2">
      <c r="A367" s="21" t="s">
        <v>58</v>
      </c>
      <c r="B367" s="22" t="s">
        <v>475</v>
      </c>
      <c r="C367" s="22" t="s">
        <v>57</v>
      </c>
      <c r="D367" s="22" t="s">
        <v>138</v>
      </c>
      <c r="E367" s="24">
        <v>324526.90000000002</v>
      </c>
    </row>
    <row r="368" spans="1:8" ht="204.75" x14ac:dyDescent="0.2">
      <c r="A368" s="26" t="s">
        <v>385</v>
      </c>
      <c r="B368" s="22" t="s">
        <v>476</v>
      </c>
      <c r="C368" s="22" t="s">
        <v>0</v>
      </c>
      <c r="D368" s="22" t="s">
        <v>0</v>
      </c>
      <c r="E368" s="24">
        <v>1130.3</v>
      </c>
    </row>
    <row r="369" spans="1:8" ht="53.25" customHeight="1" x14ac:dyDescent="0.2">
      <c r="A369" s="26" t="s">
        <v>58</v>
      </c>
      <c r="B369" s="22" t="s">
        <v>476</v>
      </c>
      <c r="C369" s="22" t="s">
        <v>57</v>
      </c>
      <c r="D369" s="22" t="s">
        <v>107</v>
      </c>
      <c r="E369" s="24">
        <v>1130.3</v>
      </c>
    </row>
    <row r="370" spans="1:8" ht="78.75" x14ac:dyDescent="0.2">
      <c r="A370" s="17" t="s">
        <v>387</v>
      </c>
      <c r="B370" s="18" t="s">
        <v>386</v>
      </c>
      <c r="C370" s="18" t="s">
        <v>0</v>
      </c>
      <c r="D370" s="18" t="s">
        <v>0</v>
      </c>
      <c r="E370" s="30">
        <v>2825458</v>
      </c>
      <c r="F370" s="20"/>
      <c r="G370" s="20"/>
      <c r="H370" s="20"/>
    </row>
    <row r="371" spans="1:8" ht="189" x14ac:dyDescent="0.2">
      <c r="A371" s="26" t="s">
        <v>389</v>
      </c>
      <c r="B371" s="22" t="s">
        <v>388</v>
      </c>
      <c r="C371" s="22" t="s">
        <v>0</v>
      </c>
      <c r="D371" s="22" t="s">
        <v>0</v>
      </c>
      <c r="E371" s="23">
        <v>2077804</v>
      </c>
    </row>
    <row r="372" spans="1:8" ht="31.5" x14ac:dyDescent="0.2">
      <c r="A372" s="21" t="s">
        <v>135</v>
      </c>
      <c r="B372" s="22" t="s">
        <v>390</v>
      </c>
      <c r="C372" s="22" t="s">
        <v>0</v>
      </c>
      <c r="D372" s="22" t="s">
        <v>0</v>
      </c>
      <c r="E372" s="23">
        <v>13510</v>
      </c>
    </row>
    <row r="373" spans="1:8" ht="47.25" x14ac:dyDescent="0.2">
      <c r="A373" s="21" t="s">
        <v>58</v>
      </c>
      <c r="B373" s="22" t="s">
        <v>390</v>
      </c>
      <c r="C373" s="22" t="s">
        <v>57</v>
      </c>
      <c r="D373" s="22" t="s">
        <v>308</v>
      </c>
      <c r="E373" s="23">
        <v>9257</v>
      </c>
    </row>
    <row r="374" spans="1:8" ht="31.5" x14ac:dyDescent="0.2">
      <c r="A374" s="21" t="s">
        <v>15</v>
      </c>
      <c r="B374" s="22" t="s">
        <v>390</v>
      </c>
      <c r="C374" s="22" t="s">
        <v>14</v>
      </c>
      <c r="D374" s="22" t="s">
        <v>308</v>
      </c>
      <c r="E374" s="23">
        <v>2309</v>
      </c>
    </row>
    <row r="375" spans="1:8" ht="31.5" x14ac:dyDescent="0.2">
      <c r="A375" s="21" t="s">
        <v>17</v>
      </c>
      <c r="B375" s="22" t="s">
        <v>390</v>
      </c>
      <c r="C375" s="22" t="s">
        <v>16</v>
      </c>
      <c r="D375" s="22" t="s">
        <v>308</v>
      </c>
      <c r="E375" s="23">
        <v>1944</v>
      </c>
    </row>
    <row r="376" spans="1:8" ht="47.25" x14ac:dyDescent="0.2">
      <c r="A376" s="21" t="s">
        <v>376</v>
      </c>
      <c r="B376" s="22" t="s">
        <v>391</v>
      </c>
      <c r="C376" s="22" t="s">
        <v>0</v>
      </c>
      <c r="D376" s="22" t="s">
        <v>0</v>
      </c>
      <c r="E376" s="23">
        <v>2056018</v>
      </c>
    </row>
    <row r="377" spans="1:8" ht="157.5" x14ac:dyDescent="0.2">
      <c r="A377" s="21" t="s">
        <v>56</v>
      </c>
      <c r="B377" s="22" t="s">
        <v>391</v>
      </c>
      <c r="C377" s="22" t="s">
        <v>55</v>
      </c>
      <c r="D377" s="22" t="s">
        <v>377</v>
      </c>
      <c r="E377" s="23">
        <v>1938439</v>
      </c>
    </row>
    <row r="378" spans="1:8" ht="47.25" x14ac:dyDescent="0.2">
      <c r="A378" s="21" t="s">
        <v>58</v>
      </c>
      <c r="B378" s="22" t="s">
        <v>391</v>
      </c>
      <c r="C378" s="22" t="s">
        <v>57</v>
      </c>
      <c r="D378" s="22" t="s">
        <v>377</v>
      </c>
      <c r="E378" s="23">
        <v>116764</v>
      </c>
    </row>
    <row r="379" spans="1:8" ht="31.5" x14ac:dyDescent="0.2">
      <c r="A379" s="21" t="s">
        <v>17</v>
      </c>
      <c r="B379" s="22" t="s">
        <v>391</v>
      </c>
      <c r="C379" s="22" t="s">
        <v>16</v>
      </c>
      <c r="D379" s="22" t="s">
        <v>377</v>
      </c>
      <c r="E379" s="23">
        <v>815</v>
      </c>
    </row>
    <row r="380" spans="1:8" ht="63" x14ac:dyDescent="0.2">
      <c r="A380" s="21" t="s">
        <v>393</v>
      </c>
      <c r="B380" s="22" t="s">
        <v>392</v>
      </c>
      <c r="C380" s="22" t="s">
        <v>0</v>
      </c>
      <c r="D380" s="22" t="s">
        <v>0</v>
      </c>
      <c r="E380" s="23">
        <v>8276</v>
      </c>
    </row>
    <row r="381" spans="1:8" ht="157.5" x14ac:dyDescent="0.2">
      <c r="A381" s="21" t="s">
        <v>56</v>
      </c>
      <c r="B381" s="22" t="s">
        <v>392</v>
      </c>
      <c r="C381" s="22" t="s">
        <v>55</v>
      </c>
      <c r="D381" s="22" t="s">
        <v>394</v>
      </c>
      <c r="E381" s="23">
        <v>8276</v>
      </c>
    </row>
    <row r="382" spans="1:8" ht="173.25" x14ac:dyDescent="0.2">
      <c r="A382" s="21" t="s">
        <v>396</v>
      </c>
      <c r="B382" s="22" t="s">
        <v>395</v>
      </c>
      <c r="C382" s="22" t="s">
        <v>0</v>
      </c>
      <c r="D382" s="22" t="s">
        <v>0</v>
      </c>
      <c r="E382" s="23">
        <v>41105</v>
      </c>
    </row>
    <row r="383" spans="1:8" ht="110.25" x14ac:dyDescent="0.2">
      <c r="A383" s="21" t="s">
        <v>398</v>
      </c>
      <c r="B383" s="22" t="s">
        <v>397</v>
      </c>
      <c r="C383" s="22" t="s">
        <v>0</v>
      </c>
      <c r="D383" s="22" t="s">
        <v>0</v>
      </c>
      <c r="E383" s="23">
        <v>304</v>
      </c>
    </row>
    <row r="384" spans="1:8" ht="47.25" x14ac:dyDescent="0.2">
      <c r="A384" s="21" t="s">
        <v>58</v>
      </c>
      <c r="B384" s="22" t="s">
        <v>397</v>
      </c>
      <c r="C384" s="22" t="s">
        <v>57</v>
      </c>
      <c r="D384" s="22" t="s">
        <v>399</v>
      </c>
      <c r="E384" s="23">
        <v>304</v>
      </c>
    </row>
    <row r="385" spans="1:5" ht="173.25" x14ac:dyDescent="0.2">
      <c r="A385" s="21" t="s">
        <v>401</v>
      </c>
      <c r="B385" s="22" t="s">
        <v>400</v>
      </c>
      <c r="C385" s="22" t="s">
        <v>0</v>
      </c>
      <c r="D385" s="22" t="s">
        <v>0</v>
      </c>
      <c r="E385" s="23">
        <v>5978</v>
      </c>
    </row>
    <row r="386" spans="1:5" ht="157.5" x14ac:dyDescent="0.2">
      <c r="A386" s="21" t="s">
        <v>56</v>
      </c>
      <c r="B386" s="22" t="s">
        <v>400</v>
      </c>
      <c r="C386" s="22" t="s">
        <v>55</v>
      </c>
      <c r="D386" s="22" t="s">
        <v>308</v>
      </c>
      <c r="E386" s="23">
        <v>5978</v>
      </c>
    </row>
    <row r="387" spans="1:5" ht="72" customHeight="1" x14ac:dyDescent="0.2">
      <c r="A387" s="21" t="s">
        <v>403</v>
      </c>
      <c r="B387" s="22" t="s">
        <v>402</v>
      </c>
      <c r="C387" s="22" t="s">
        <v>0</v>
      </c>
      <c r="D387" s="22" t="s">
        <v>0</v>
      </c>
      <c r="E387" s="23">
        <v>3409</v>
      </c>
    </row>
    <row r="388" spans="1:5" ht="157.5" x14ac:dyDescent="0.2">
      <c r="A388" s="21" t="s">
        <v>56</v>
      </c>
      <c r="B388" s="22" t="s">
        <v>402</v>
      </c>
      <c r="C388" s="22" t="s">
        <v>55</v>
      </c>
      <c r="D388" s="22" t="s">
        <v>308</v>
      </c>
      <c r="E388" s="23">
        <v>3409</v>
      </c>
    </row>
    <row r="389" spans="1:5" ht="126" x14ac:dyDescent="0.2">
      <c r="A389" s="21" t="s">
        <v>405</v>
      </c>
      <c r="B389" s="22" t="s">
        <v>404</v>
      </c>
      <c r="C389" s="22" t="s">
        <v>0</v>
      </c>
      <c r="D389" s="22" t="s">
        <v>0</v>
      </c>
      <c r="E389" s="23">
        <v>31414</v>
      </c>
    </row>
    <row r="390" spans="1:5" ht="157.5" x14ac:dyDescent="0.2">
      <c r="A390" s="21" t="s">
        <v>56</v>
      </c>
      <c r="B390" s="22" t="s">
        <v>404</v>
      </c>
      <c r="C390" s="22" t="s">
        <v>55</v>
      </c>
      <c r="D390" s="22" t="s">
        <v>308</v>
      </c>
      <c r="E390" s="23">
        <v>31414</v>
      </c>
    </row>
    <row r="391" spans="1:5" ht="157.5" x14ac:dyDescent="0.2">
      <c r="A391" s="21" t="s">
        <v>407</v>
      </c>
      <c r="B391" s="22" t="s">
        <v>406</v>
      </c>
      <c r="C391" s="22" t="s">
        <v>0</v>
      </c>
      <c r="D391" s="22" t="s">
        <v>0</v>
      </c>
      <c r="E391" s="23">
        <v>26854</v>
      </c>
    </row>
    <row r="392" spans="1:5" ht="78.75" x14ac:dyDescent="0.2">
      <c r="A392" s="21" t="s">
        <v>409</v>
      </c>
      <c r="B392" s="22" t="s">
        <v>408</v>
      </c>
      <c r="C392" s="22" t="s">
        <v>0</v>
      </c>
      <c r="D392" s="22" t="s">
        <v>0</v>
      </c>
      <c r="E392" s="23">
        <v>26854</v>
      </c>
    </row>
    <row r="393" spans="1:5" ht="31.5" x14ac:dyDescent="0.2">
      <c r="A393" s="21" t="s">
        <v>15</v>
      </c>
      <c r="B393" s="22" t="s">
        <v>408</v>
      </c>
      <c r="C393" s="22" t="s">
        <v>14</v>
      </c>
      <c r="D393" s="22" t="s">
        <v>107</v>
      </c>
      <c r="E393" s="23">
        <v>26854</v>
      </c>
    </row>
    <row r="394" spans="1:5" ht="141.75" x14ac:dyDescent="0.2">
      <c r="A394" s="21" t="s">
        <v>411</v>
      </c>
      <c r="B394" s="22" t="s">
        <v>410</v>
      </c>
      <c r="C394" s="22" t="s">
        <v>0</v>
      </c>
      <c r="D394" s="22" t="s">
        <v>0</v>
      </c>
      <c r="E394" s="23">
        <v>55000</v>
      </c>
    </row>
    <row r="395" spans="1:5" ht="47.25" x14ac:dyDescent="0.2">
      <c r="A395" s="21" t="s">
        <v>413</v>
      </c>
      <c r="B395" s="22" t="s">
        <v>412</v>
      </c>
      <c r="C395" s="22" t="s">
        <v>0</v>
      </c>
      <c r="D395" s="22" t="s">
        <v>0</v>
      </c>
      <c r="E395" s="23">
        <v>55000</v>
      </c>
    </row>
    <row r="396" spans="1:5" ht="47.25" x14ac:dyDescent="0.2">
      <c r="A396" s="21" t="s">
        <v>58</v>
      </c>
      <c r="B396" s="22" t="s">
        <v>412</v>
      </c>
      <c r="C396" s="22" t="s">
        <v>57</v>
      </c>
      <c r="D396" s="22" t="s">
        <v>308</v>
      </c>
      <c r="E396" s="23">
        <v>55000</v>
      </c>
    </row>
    <row r="397" spans="1:5" ht="141.75" x14ac:dyDescent="0.2">
      <c r="A397" s="21" t="s">
        <v>415</v>
      </c>
      <c r="B397" s="22" t="s">
        <v>414</v>
      </c>
      <c r="C397" s="22" t="s">
        <v>0</v>
      </c>
      <c r="D397" s="22" t="s">
        <v>0</v>
      </c>
      <c r="E397" s="23">
        <v>404456</v>
      </c>
    </row>
    <row r="398" spans="1:5" ht="63" x14ac:dyDescent="0.2">
      <c r="A398" s="21" t="s">
        <v>6</v>
      </c>
      <c r="B398" s="22" t="s">
        <v>416</v>
      </c>
      <c r="C398" s="22" t="s">
        <v>0</v>
      </c>
      <c r="D398" s="22" t="s">
        <v>0</v>
      </c>
      <c r="E398" s="23">
        <v>404456</v>
      </c>
    </row>
    <row r="399" spans="1:5" ht="157.5" x14ac:dyDescent="0.2">
      <c r="A399" s="21" t="s">
        <v>56</v>
      </c>
      <c r="B399" s="22" t="s">
        <v>416</v>
      </c>
      <c r="C399" s="22" t="s">
        <v>55</v>
      </c>
      <c r="D399" s="22" t="s">
        <v>308</v>
      </c>
      <c r="E399" s="23">
        <v>260350</v>
      </c>
    </row>
    <row r="400" spans="1:5" ht="47.25" x14ac:dyDescent="0.2">
      <c r="A400" s="21" t="s">
        <v>58</v>
      </c>
      <c r="B400" s="22" t="s">
        <v>416</v>
      </c>
      <c r="C400" s="22" t="s">
        <v>57</v>
      </c>
      <c r="D400" s="22" t="s">
        <v>308</v>
      </c>
      <c r="E400" s="23">
        <v>141455</v>
      </c>
    </row>
    <row r="401" spans="1:8" ht="31.5" x14ac:dyDescent="0.2">
      <c r="A401" s="21" t="s">
        <v>17</v>
      </c>
      <c r="B401" s="22" t="s">
        <v>416</v>
      </c>
      <c r="C401" s="22" t="s">
        <v>16</v>
      </c>
      <c r="D401" s="22" t="s">
        <v>308</v>
      </c>
      <c r="E401" s="23">
        <v>2651</v>
      </c>
    </row>
    <row r="402" spans="1:8" ht="173.25" x14ac:dyDescent="0.2">
      <c r="A402" s="21" t="s">
        <v>418</v>
      </c>
      <c r="B402" s="22" t="s">
        <v>417</v>
      </c>
      <c r="C402" s="22" t="s">
        <v>0</v>
      </c>
      <c r="D402" s="22" t="s">
        <v>0</v>
      </c>
      <c r="E402" s="23">
        <v>169903</v>
      </c>
    </row>
    <row r="403" spans="1:8" ht="31.5" x14ac:dyDescent="0.2">
      <c r="A403" s="21" t="s">
        <v>420</v>
      </c>
      <c r="B403" s="22" t="s">
        <v>419</v>
      </c>
      <c r="C403" s="22" t="s">
        <v>0</v>
      </c>
      <c r="D403" s="22" t="s">
        <v>0</v>
      </c>
      <c r="E403" s="23">
        <v>152163</v>
      </c>
    </row>
    <row r="404" spans="1:8" ht="31.5" x14ac:dyDescent="0.2">
      <c r="A404" s="21" t="s">
        <v>15</v>
      </c>
      <c r="B404" s="22" t="s">
        <v>419</v>
      </c>
      <c r="C404" s="22" t="s">
        <v>14</v>
      </c>
      <c r="D404" s="22" t="s">
        <v>421</v>
      </c>
      <c r="E404" s="23">
        <v>152163</v>
      </c>
    </row>
    <row r="405" spans="1:8" ht="94.5" x14ac:dyDescent="0.2">
      <c r="A405" s="21" t="s">
        <v>423</v>
      </c>
      <c r="B405" s="22" t="s">
        <v>422</v>
      </c>
      <c r="C405" s="22" t="s">
        <v>0</v>
      </c>
      <c r="D405" s="22" t="s">
        <v>0</v>
      </c>
      <c r="E405" s="23">
        <v>8621</v>
      </c>
    </row>
    <row r="406" spans="1:8" ht="31.5" x14ac:dyDescent="0.2">
      <c r="A406" s="21" t="s">
        <v>15</v>
      </c>
      <c r="B406" s="22" t="s">
        <v>422</v>
      </c>
      <c r="C406" s="22" t="s">
        <v>14</v>
      </c>
      <c r="D406" s="22" t="s">
        <v>48</v>
      </c>
      <c r="E406" s="23">
        <v>8621</v>
      </c>
    </row>
    <row r="407" spans="1:8" ht="63" x14ac:dyDescent="0.2">
      <c r="A407" s="21" t="s">
        <v>425</v>
      </c>
      <c r="B407" s="22" t="s">
        <v>424</v>
      </c>
      <c r="C407" s="22" t="s">
        <v>0</v>
      </c>
      <c r="D407" s="22" t="s">
        <v>0</v>
      </c>
      <c r="E407" s="23">
        <v>9119</v>
      </c>
    </row>
    <row r="408" spans="1:8" ht="78.75" x14ac:dyDescent="0.2">
      <c r="A408" s="21" t="s">
        <v>9</v>
      </c>
      <c r="B408" s="22" t="s">
        <v>424</v>
      </c>
      <c r="C408" s="22" t="s">
        <v>8</v>
      </c>
      <c r="D408" s="22" t="s">
        <v>51</v>
      </c>
      <c r="E408" s="23">
        <v>9119</v>
      </c>
    </row>
    <row r="409" spans="1:8" ht="126" x14ac:dyDescent="0.2">
      <c r="A409" s="21" t="s">
        <v>427</v>
      </c>
      <c r="B409" s="22" t="s">
        <v>426</v>
      </c>
      <c r="C409" s="22" t="s">
        <v>0</v>
      </c>
      <c r="D409" s="22" t="s">
        <v>0</v>
      </c>
      <c r="E409" s="23">
        <v>50000</v>
      </c>
    </row>
    <row r="410" spans="1:8" ht="47.25" x14ac:dyDescent="0.2">
      <c r="A410" s="21" t="s">
        <v>429</v>
      </c>
      <c r="B410" s="22" t="s">
        <v>428</v>
      </c>
      <c r="C410" s="22" t="s">
        <v>0</v>
      </c>
      <c r="D410" s="22" t="s">
        <v>0</v>
      </c>
      <c r="E410" s="23">
        <v>50000</v>
      </c>
    </row>
    <row r="411" spans="1:8" ht="31.5" x14ac:dyDescent="0.2">
      <c r="A411" s="21" t="s">
        <v>17</v>
      </c>
      <c r="B411" s="22" t="s">
        <v>428</v>
      </c>
      <c r="C411" s="22" t="s">
        <v>16</v>
      </c>
      <c r="D411" s="22" t="s">
        <v>430</v>
      </c>
      <c r="E411" s="23">
        <v>50000</v>
      </c>
    </row>
    <row r="412" spans="1:8" ht="141.75" x14ac:dyDescent="0.2">
      <c r="A412" s="21" t="s">
        <v>432</v>
      </c>
      <c r="B412" s="22" t="s">
        <v>431</v>
      </c>
      <c r="C412" s="22" t="s">
        <v>0</v>
      </c>
      <c r="D412" s="22" t="s">
        <v>0</v>
      </c>
      <c r="E412" s="23">
        <v>336</v>
      </c>
    </row>
    <row r="413" spans="1:8" ht="63" x14ac:dyDescent="0.2">
      <c r="A413" s="21" t="s">
        <v>6</v>
      </c>
      <c r="B413" s="22" t="s">
        <v>433</v>
      </c>
      <c r="C413" s="22" t="s">
        <v>0</v>
      </c>
      <c r="D413" s="22" t="s">
        <v>0</v>
      </c>
      <c r="E413" s="23">
        <v>336</v>
      </c>
    </row>
    <row r="414" spans="1:8" ht="78.75" x14ac:dyDescent="0.2">
      <c r="A414" s="21" t="s">
        <v>9</v>
      </c>
      <c r="B414" s="22" t="s">
        <v>433</v>
      </c>
      <c r="C414" s="22" t="s">
        <v>8</v>
      </c>
      <c r="D414" s="22" t="s">
        <v>434</v>
      </c>
      <c r="E414" s="23">
        <v>336</v>
      </c>
    </row>
    <row r="415" spans="1:8" ht="63" x14ac:dyDescent="0.2">
      <c r="A415" s="17" t="s">
        <v>436</v>
      </c>
      <c r="B415" s="18" t="s">
        <v>435</v>
      </c>
      <c r="C415" s="18" t="s">
        <v>0</v>
      </c>
      <c r="D415" s="18" t="s">
        <v>0</v>
      </c>
      <c r="E415" s="30">
        <v>97487</v>
      </c>
      <c r="F415" s="20"/>
      <c r="G415" s="20"/>
      <c r="H415" s="20"/>
    </row>
    <row r="416" spans="1:8" ht="63" x14ac:dyDescent="0.2">
      <c r="A416" s="21" t="s">
        <v>438</v>
      </c>
      <c r="B416" s="22" t="s">
        <v>437</v>
      </c>
      <c r="C416" s="22" t="s">
        <v>0</v>
      </c>
      <c r="D416" s="22" t="s">
        <v>0</v>
      </c>
      <c r="E416" s="23">
        <v>27242</v>
      </c>
    </row>
    <row r="417" spans="1:8" ht="94.5" x14ac:dyDescent="0.2">
      <c r="A417" s="21" t="s">
        <v>440</v>
      </c>
      <c r="B417" s="22" t="s">
        <v>439</v>
      </c>
      <c r="C417" s="22" t="s">
        <v>0</v>
      </c>
      <c r="D417" s="22" t="s">
        <v>0</v>
      </c>
      <c r="E417" s="23">
        <v>27242</v>
      </c>
    </row>
    <row r="418" spans="1:8" ht="150" customHeight="1" x14ac:dyDescent="0.2">
      <c r="A418" s="21" t="s">
        <v>56</v>
      </c>
      <c r="B418" s="22" t="s">
        <v>439</v>
      </c>
      <c r="C418" s="22" t="s">
        <v>55</v>
      </c>
      <c r="D418" s="22" t="s">
        <v>441</v>
      </c>
      <c r="E418" s="23">
        <v>27242</v>
      </c>
    </row>
    <row r="419" spans="1:8" ht="47.25" x14ac:dyDescent="0.2">
      <c r="A419" s="21" t="s">
        <v>443</v>
      </c>
      <c r="B419" s="22" t="s">
        <v>442</v>
      </c>
      <c r="C419" s="22" t="s">
        <v>0</v>
      </c>
      <c r="D419" s="22" t="s">
        <v>0</v>
      </c>
      <c r="E419" s="23">
        <v>70245</v>
      </c>
    </row>
    <row r="420" spans="1:8" ht="31.5" x14ac:dyDescent="0.2">
      <c r="A420" s="21" t="s">
        <v>135</v>
      </c>
      <c r="B420" s="22" t="s">
        <v>444</v>
      </c>
      <c r="C420" s="22" t="s">
        <v>0</v>
      </c>
      <c r="D420" s="22" t="s">
        <v>0</v>
      </c>
      <c r="E420" s="23">
        <v>94</v>
      </c>
    </row>
    <row r="421" spans="1:8" ht="31.5" x14ac:dyDescent="0.2">
      <c r="A421" s="21" t="s">
        <v>17</v>
      </c>
      <c r="B421" s="22" t="s">
        <v>444</v>
      </c>
      <c r="C421" s="22" t="s">
        <v>16</v>
      </c>
      <c r="D421" s="22" t="s">
        <v>308</v>
      </c>
      <c r="E421" s="23">
        <v>94</v>
      </c>
    </row>
    <row r="422" spans="1:8" ht="47.25" x14ac:dyDescent="0.2">
      <c r="A422" s="21" t="s">
        <v>413</v>
      </c>
      <c r="B422" s="22" t="s">
        <v>445</v>
      </c>
      <c r="C422" s="22" t="s">
        <v>0</v>
      </c>
      <c r="D422" s="22" t="s">
        <v>0</v>
      </c>
      <c r="E422" s="23">
        <v>200</v>
      </c>
    </row>
    <row r="423" spans="1:8" ht="47.25" x14ac:dyDescent="0.2">
      <c r="A423" s="21" t="s">
        <v>58</v>
      </c>
      <c r="B423" s="22" t="s">
        <v>445</v>
      </c>
      <c r="C423" s="22" t="s">
        <v>57</v>
      </c>
      <c r="D423" s="22" t="s">
        <v>308</v>
      </c>
      <c r="E423" s="23">
        <v>200</v>
      </c>
    </row>
    <row r="424" spans="1:8" ht="47.25" x14ac:dyDescent="0.2">
      <c r="A424" s="21" t="s">
        <v>376</v>
      </c>
      <c r="B424" s="22" t="s">
        <v>446</v>
      </c>
      <c r="C424" s="22" t="s">
        <v>0</v>
      </c>
      <c r="D424" s="22" t="s">
        <v>0</v>
      </c>
      <c r="E424" s="23">
        <v>69951</v>
      </c>
    </row>
    <row r="425" spans="1:8" ht="148.5" customHeight="1" x14ac:dyDescent="0.2">
      <c r="A425" s="21" t="s">
        <v>56</v>
      </c>
      <c r="B425" s="22" t="s">
        <v>446</v>
      </c>
      <c r="C425" s="22" t="s">
        <v>55</v>
      </c>
      <c r="D425" s="22" t="s">
        <v>441</v>
      </c>
      <c r="E425" s="23">
        <v>64928</v>
      </c>
    </row>
    <row r="426" spans="1:8" ht="47.25" x14ac:dyDescent="0.2">
      <c r="A426" s="21" t="s">
        <v>58</v>
      </c>
      <c r="B426" s="22" t="s">
        <v>446</v>
      </c>
      <c r="C426" s="22" t="s">
        <v>57</v>
      </c>
      <c r="D426" s="22" t="s">
        <v>441</v>
      </c>
      <c r="E426" s="23">
        <v>5023</v>
      </c>
    </row>
    <row r="427" spans="1:8" ht="47.25" x14ac:dyDescent="0.2">
      <c r="A427" s="17" t="s">
        <v>448</v>
      </c>
      <c r="B427" s="18" t="s">
        <v>447</v>
      </c>
      <c r="C427" s="18" t="s">
        <v>0</v>
      </c>
      <c r="D427" s="18" t="s">
        <v>0</v>
      </c>
      <c r="E427" s="30">
        <v>236644</v>
      </c>
      <c r="F427" s="20"/>
      <c r="G427" s="20"/>
      <c r="H427" s="20"/>
    </row>
    <row r="428" spans="1:8" ht="31.5" x14ac:dyDescent="0.2">
      <c r="A428" s="21" t="s">
        <v>450</v>
      </c>
      <c r="B428" s="22" t="s">
        <v>449</v>
      </c>
      <c r="C428" s="22" t="s">
        <v>0</v>
      </c>
      <c r="D428" s="22" t="s">
        <v>0</v>
      </c>
      <c r="E428" s="23">
        <v>7971</v>
      </c>
    </row>
    <row r="429" spans="1:8" ht="63" x14ac:dyDescent="0.2">
      <c r="A429" s="21" t="s">
        <v>452</v>
      </c>
      <c r="B429" s="22" t="s">
        <v>451</v>
      </c>
      <c r="C429" s="22" t="s">
        <v>0</v>
      </c>
      <c r="D429" s="22" t="s">
        <v>0</v>
      </c>
      <c r="E429" s="23">
        <v>7971</v>
      </c>
    </row>
    <row r="430" spans="1:8" ht="157.5" x14ac:dyDescent="0.2">
      <c r="A430" s="21" t="s">
        <v>56</v>
      </c>
      <c r="B430" s="22" t="s">
        <v>451</v>
      </c>
      <c r="C430" s="22" t="s">
        <v>55</v>
      </c>
      <c r="D430" s="22" t="s">
        <v>453</v>
      </c>
      <c r="E430" s="23">
        <v>7971</v>
      </c>
    </row>
    <row r="431" spans="1:8" ht="31.5" x14ac:dyDescent="0.2">
      <c r="A431" s="21" t="s">
        <v>455</v>
      </c>
      <c r="B431" s="22" t="s">
        <v>454</v>
      </c>
      <c r="C431" s="22" t="s">
        <v>0</v>
      </c>
      <c r="D431" s="22" t="s">
        <v>0</v>
      </c>
      <c r="E431" s="23">
        <v>13654</v>
      </c>
    </row>
    <row r="432" spans="1:8" ht="63" x14ac:dyDescent="0.2">
      <c r="A432" s="21" t="s">
        <v>457</v>
      </c>
      <c r="B432" s="22" t="s">
        <v>456</v>
      </c>
      <c r="C432" s="22" t="s">
        <v>0</v>
      </c>
      <c r="D432" s="22" t="s">
        <v>0</v>
      </c>
      <c r="E432" s="23">
        <v>13654</v>
      </c>
    </row>
    <row r="433" spans="1:8" ht="157.5" x14ac:dyDescent="0.2">
      <c r="A433" s="21" t="s">
        <v>56</v>
      </c>
      <c r="B433" s="22" t="s">
        <v>456</v>
      </c>
      <c r="C433" s="22" t="s">
        <v>55</v>
      </c>
      <c r="D433" s="22" t="s">
        <v>453</v>
      </c>
      <c r="E433" s="23">
        <v>13654</v>
      </c>
    </row>
    <row r="434" spans="1:8" x14ac:dyDescent="0.2">
      <c r="A434" s="21" t="s">
        <v>459</v>
      </c>
      <c r="B434" s="22" t="s">
        <v>458</v>
      </c>
      <c r="C434" s="22" t="s">
        <v>0</v>
      </c>
      <c r="D434" s="22" t="s">
        <v>0</v>
      </c>
      <c r="E434" s="23">
        <v>215019</v>
      </c>
    </row>
    <row r="435" spans="1:8" ht="31.5" x14ac:dyDescent="0.2">
      <c r="A435" s="21" t="s">
        <v>135</v>
      </c>
      <c r="B435" s="22" t="s">
        <v>460</v>
      </c>
      <c r="C435" s="22" t="s">
        <v>0</v>
      </c>
      <c r="D435" s="22" t="s">
        <v>0</v>
      </c>
      <c r="E435" s="23">
        <v>3920</v>
      </c>
    </row>
    <row r="436" spans="1:8" ht="31.5" x14ac:dyDescent="0.2">
      <c r="A436" s="21" t="s">
        <v>15</v>
      </c>
      <c r="B436" s="22" t="s">
        <v>460</v>
      </c>
      <c r="C436" s="22" t="s">
        <v>14</v>
      </c>
      <c r="D436" s="22" t="s">
        <v>308</v>
      </c>
      <c r="E436" s="23">
        <v>3920</v>
      </c>
    </row>
    <row r="437" spans="1:8" ht="47.25" x14ac:dyDescent="0.2">
      <c r="A437" s="21" t="s">
        <v>413</v>
      </c>
      <c r="B437" s="22" t="s">
        <v>461</v>
      </c>
      <c r="C437" s="22" t="s">
        <v>0</v>
      </c>
      <c r="D437" s="22" t="s">
        <v>0</v>
      </c>
      <c r="E437" s="23">
        <v>15930</v>
      </c>
    </row>
    <row r="438" spans="1:8" ht="47.25" x14ac:dyDescent="0.2">
      <c r="A438" s="21" t="s">
        <v>58</v>
      </c>
      <c r="B438" s="22" t="s">
        <v>461</v>
      </c>
      <c r="C438" s="22" t="s">
        <v>57</v>
      </c>
      <c r="D438" s="22" t="s">
        <v>308</v>
      </c>
      <c r="E438" s="23">
        <v>15930</v>
      </c>
    </row>
    <row r="439" spans="1:8" ht="47.25" x14ac:dyDescent="0.2">
      <c r="A439" s="21" t="s">
        <v>376</v>
      </c>
      <c r="B439" s="22" t="s">
        <v>462</v>
      </c>
      <c r="C439" s="22" t="s">
        <v>0</v>
      </c>
      <c r="D439" s="22" t="s">
        <v>0</v>
      </c>
      <c r="E439" s="23">
        <v>195169</v>
      </c>
    </row>
    <row r="440" spans="1:8" ht="144" customHeight="1" x14ac:dyDescent="0.2">
      <c r="A440" s="21" t="s">
        <v>56</v>
      </c>
      <c r="B440" s="22" t="s">
        <v>462</v>
      </c>
      <c r="C440" s="22" t="s">
        <v>55</v>
      </c>
      <c r="D440" s="22" t="s">
        <v>453</v>
      </c>
      <c r="E440" s="23">
        <v>172946</v>
      </c>
    </row>
    <row r="441" spans="1:8" ht="47.25" x14ac:dyDescent="0.2">
      <c r="A441" s="21" t="s">
        <v>58</v>
      </c>
      <c r="B441" s="22" t="s">
        <v>462</v>
      </c>
      <c r="C441" s="22" t="s">
        <v>57</v>
      </c>
      <c r="D441" s="22" t="s">
        <v>453</v>
      </c>
      <c r="E441" s="23">
        <v>22180</v>
      </c>
    </row>
    <row r="442" spans="1:8" ht="31.5" x14ac:dyDescent="0.2">
      <c r="A442" s="21" t="s">
        <v>17</v>
      </c>
      <c r="B442" s="22" t="s">
        <v>462</v>
      </c>
      <c r="C442" s="22" t="s">
        <v>16</v>
      </c>
      <c r="D442" s="22" t="s">
        <v>453</v>
      </c>
      <c r="E442" s="23">
        <v>43</v>
      </c>
    </row>
    <row r="443" spans="1:8" ht="20.25" customHeight="1" x14ac:dyDescent="0.2">
      <c r="A443" s="17" t="s">
        <v>464</v>
      </c>
      <c r="B443" s="18" t="s">
        <v>463</v>
      </c>
      <c r="C443" s="18" t="s">
        <v>0</v>
      </c>
      <c r="D443" s="18" t="s">
        <v>0</v>
      </c>
      <c r="E443" s="30">
        <v>38000</v>
      </c>
      <c r="F443" s="20"/>
      <c r="G443" s="20"/>
      <c r="H443" s="20"/>
    </row>
    <row r="444" spans="1:8" ht="20.25" customHeight="1" x14ac:dyDescent="0.2">
      <c r="A444" s="21" t="s">
        <v>464</v>
      </c>
      <c r="B444" s="22" t="s">
        <v>465</v>
      </c>
      <c r="C444" s="22" t="s">
        <v>0</v>
      </c>
      <c r="D444" s="22" t="s">
        <v>0</v>
      </c>
      <c r="E444" s="23">
        <v>38000</v>
      </c>
    </row>
    <row r="445" spans="1:8" ht="63" x14ac:dyDescent="0.2">
      <c r="A445" s="21" t="s">
        <v>6</v>
      </c>
      <c r="B445" s="22" t="s">
        <v>466</v>
      </c>
      <c r="C445" s="22" t="s">
        <v>0</v>
      </c>
      <c r="D445" s="22" t="s">
        <v>0</v>
      </c>
      <c r="E445" s="23">
        <v>36900</v>
      </c>
    </row>
    <row r="446" spans="1:8" ht="146.25" customHeight="1" x14ac:dyDescent="0.2">
      <c r="A446" s="21" t="s">
        <v>56</v>
      </c>
      <c r="B446" s="22" t="s">
        <v>466</v>
      </c>
      <c r="C446" s="22" t="s">
        <v>55</v>
      </c>
      <c r="D446" s="22" t="s">
        <v>133</v>
      </c>
      <c r="E446" s="23">
        <v>35103</v>
      </c>
    </row>
    <row r="447" spans="1:8" ht="47.25" x14ac:dyDescent="0.2">
      <c r="A447" s="21" t="s">
        <v>58</v>
      </c>
      <c r="B447" s="22" t="s">
        <v>466</v>
      </c>
      <c r="C447" s="22" t="s">
        <v>57</v>
      </c>
      <c r="D447" s="22" t="s">
        <v>133</v>
      </c>
      <c r="E447" s="23">
        <v>1710</v>
      </c>
    </row>
    <row r="448" spans="1:8" ht="31.5" x14ac:dyDescent="0.2">
      <c r="A448" s="21" t="s">
        <v>17</v>
      </c>
      <c r="B448" s="22" t="s">
        <v>466</v>
      </c>
      <c r="C448" s="22" t="s">
        <v>16</v>
      </c>
      <c r="D448" s="22" t="s">
        <v>133</v>
      </c>
      <c r="E448" s="23">
        <v>87</v>
      </c>
    </row>
    <row r="449" spans="1:9" ht="31.5" x14ac:dyDescent="0.2">
      <c r="A449" s="21" t="s">
        <v>135</v>
      </c>
      <c r="B449" s="22" t="s">
        <v>467</v>
      </c>
      <c r="C449" s="22" t="s">
        <v>0</v>
      </c>
      <c r="D449" s="22" t="s">
        <v>0</v>
      </c>
      <c r="E449" s="23">
        <v>1100</v>
      </c>
    </row>
    <row r="450" spans="1:9" ht="47.25" x14ac:dyDescent="0.2">
      <c r="A450" s="21" t="s">
        <v>58</v>
      </c>
      <c r="B450" s="22" t="s">
        <v>467</v>
      </c>
      <c r="C450" s="22" t="s">
        <v>57</v>
      </c>
      <c r="D450" s="22" t="s">
        <v>107</v>
      </c>
      <c r="E450" s="23">
        <v>1100</v>
      </c>
    </row>
    <row r="451" spans="1:9" ht="62.25" customHeight="1" x14ac:dyDescent="0.2"/>
    <row r="452" spans="1:9" s="10" customFormat="1" ht="40.5" customHeight="1" x14ac:dyDescent="0.2">
      <c r="A452" s="8" t="s">
        <v>488</v>
      </c>
      <c r="B452" s="8"/>
      <c r="C452" s="34" t="s">
        <v>489</v>
      </c>
      <c r="D452" s="34"/>
      <c r="E452" s="34"/>
      <c r="F452" s="9"/>
      <c r="G452" s="9"/>
      <c r="H452" s="9"/>
      <c r="I452" s="9"/>
    </row>
    <row r="453" spans="1:9" s="10" customFormat="1" ht="7.5" hidden="1" customHeight="1" x14ac:dyDescent="0.2">
      <c r="A453" s="11"/>
      <c r="D453" s="12"/>
      <c r="E453" s="12"/>
      <c r="F453" s="12"/>
      <c r="G453" s="12"/>
      <c r="H453" s="12"/>
    </row>
    <row r="454" spans="1:9" s="10" customFormat="1" ht="16.5" customHeight="1" x14ac:dyDescent="0.2">
      <c r="A454" s="35" t="s">
        <v>490</v>
      </c>
      <c r="B454" s="35"/>
      <c r="D454" s="12"/>
      <c r="E454" s="13" t="s">
        <v>491</v>
      </c>
      <c r="G454" s="12"/>
      <c r="H454" s="12"/>
    </row>
  </sheetData>
  <mergeCells count="8">
    <mergeCell ref="C452:E452"/>
    <mergeCell ref="A454:B454"/>
    <mergeCell ref="C1:E1"/>
    <mergeCell ref="C2:E2"/>
    <mergeCell ref="C3:E3"/>
    <mergeCell ref="C4:E4"/>
    <mergeCell ref="A5:E5"/>
    <mergeCell ref="A6:E6"/>
  </mergeCells>
  <printOptions horizontalCentered="1"/>
  <pageMargins left="1.3779527559055118" right="0.39370078740157483" top="0.78740157480314965" bottom="0.70866141732283472" header="0.31496062992125984" footer="0.31496062992125984"/>
  <pageSetup paperSize="9" scale="98" orientation="portrait" horizontalDpi="4294967295" verticalDpi="4294967295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Company>BSS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Сафонова Ирина Александровна</cp:lastModifiedBy>
  <cp:lastPrinted>2023-11-10T06:50:54Z</cp:lastPrinted>
  <dcterms:created xsi:type="dcterms:W3CDTF">2002-03-11T10:22:12Z</dcterms:created>
  <dcterms:modified xsi:type="dcterms:W3CDTF">2023-11-13T06:15:10Z</dcterms:modified>
</cp:coreProperties>
</file>